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67"/>
  </bookViews>
  <sheets>
    <sheet name="Homicide" sheetId="17" r:id="rId1"/>
    <sheet name="Tentatives d'homicide" sheetId="16" r:id="rId2"/>
    <sheet name="CBV-VIF" sheetId="4" r:id="rId3"/>
    <sheet name="Violences sexuelles" sheetId="18" r:id="rId4"/>
    <sheet name="Vols avec armes" sheetId="3" r:id="rId5"/>
    <sheet name="Vols violents sans arme" sheetId="15" r:id="rId6"/>
    <sheet name="VSV" sheetId="6" r:id="rId7"/>
    <sheet name="Cambriolages de logement" sheetId="7" r:id="rId8"/>
    <sheet name="Vols de véhicule" sheetId="8" r:id="rId9"/>
    <sheet name="Vols dans les véhicules" sheetId="9" r:id="rId10"/>
    <sheet name="Vols d'accessoires véhicules" sheetId="10" r:id="rId11"/>
    <sheet name="Destructions et dégradations" sheetId="11" r:id="rId12"/>
    <sheet name="Usage de stupéfiants (AFD)" sheetId="19" r:id="rId13"/>
    <sheet name="Trafic de stupéfiants" sheetId="14" r:id="rId14"/>
    <sheet name="Escroqueries" sheetId="12" r:id="rId15"/>
  </sheets>
  <calcPr calcId="162913"/>
</workbook>
</file>

<file path=xl/calcChain.xml><?xml version="1.0" encoding="utf-8"?>
<calcChain xmlns="http://schemas.openxmlformats.org/spreadsheetml/2006/main">
  <c r="F36" i="19" l="1"/>
  <c r="G36" i="19"/>
  <c r="F35" i="19"/>
  <c r="G35" i="19"/>
  <c r="F34" i="19"/>
  <c r="G34" i="19"/>
  <c r="F33" i="19"/>
  <c r="G33" i="19"/>
  <c r="F32" i="19"/>
  <c r="G32" i="19"/>
  <c r="F31" i="19"/>
  <c r="G31" i="19"/>
  <c r="F30" i="19"/>
  <c r="G30" i="19"/>
  <c r="F29" i="19"/>
  <c r="G29" i="19"/>
  <c r="G28" i="19"/>
  <c r="F28" i="19"/>
  <c r="E28" i="18" l="1"/>
  <c r="E29" i="18"/>
  <c r="G29" i="18" s="1"/>
  <c r="E30" i="18"/>
  <c r="E31" i="18"/>
  <c r="E32" i="18"/>
  <c r="E33" i="18"/>
  <c r="G33" i="18" s="1"/>
  <c r="E34" i="18"/>
  <c r="G34" i="18" s="1"/>
  <c r="E35" i="18"/>
  <c r="G35" i="18" s="1"/>
  <c r="G28" i="18"/>
  <c r="E27" i="18"/>
  <c r="G27" i="18" s="1"/>
  <c r="F35" i="18"/>
  <c r="F34" i="18"/>
  <c r="F33" i="18"/>
  <c r="G32" i="18"/>
  <c r="F32" i="18"/>
  <c r="G31" i="18"/>
  <c r="F31" i="18"/>
  <c r="G30" i="18"/>
  <c r="F30" i="18"/>
  <c r="F29" i="18"/>
  <c r="F28" i="18"/>
  <c r="F27" i="18"/>
  <c r="D84" i="17" l="1"/>
  <c r="D84" i="16"/>
  <c r="D84" i="15"/>
  <c r="F35" i="4"/>
  <c r="G35" i="4"/>
  <c r="D84" i="14" l="1"/>
  <c r="F34" i="4"/>
  <c r="G34" i="4"/>
  <c r="G33" i="4" l="1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D83" i="12" l="1"/>
  <c r="D84" i="11" l="1"/>
  <c r="D84" i="10"/>
  <c r="D84" i="9" l="1"/>
  <c r="D84" i="8"/>
  <c r="D84" i="7" l="1"/>
  <c r="D84" i="6" l="1"/>
  <c r="D84" i="3" l="1"/>
</calcChain>
</file>

<file path=xl/sharedStrings.xml><?xml version="1.0" encoding="utf-8"?>
<sst xmlns="http://schemas.openxmlformats.org/spreadsheetml/2006/main" count="74" uniqueCount="37">
  <si>
    <t>Champ : France.</t>
  </si>
  <si>
    <t>dont violences intrafamiliales</t>
  </si>
  <si>
    <t>dont autres coups et blessures volontaires</t>
  </si>
  <si>
    <t>% - dont violences intrafamiliales</t>
  </si>
  <si>
    <t>% - dont autres coups et blessures volontaires</t>
  </si>
  <si>
    <t>Série brute</t>
  </si>
  <si>
    <t>Source : SSMSI, bases statistiques des infractions enregistrées ou élucidées par la police et la gendarmerie entre 2016 et 2024.</t>
  </si>
  <si>
    <t>Source : SSMSI, bases statistiques des mis en cause pour des infractions élucidées par la police et la gendarmerie entre 2016 et 2024.</t>
  </si>
  <si>
    <t>Source : SSMSI, bases statistiques des victimes enregistrées par la police et la gendarmerie entre 2016 et 2024.</t>
  </si>
  <si>
    <t>Violences sexuelles</t>
  </si>
  <si>
    <t>dont autres violences sexuelles</t>
  </si>
  <si>
    <t>% - Dont Viols et 
tentatives de viols</t>
  </si>
  <si>
    <t>% - dont autres violences sexuelles</t>
  </si>
  <si>
    <t>dont Viols et 
tentatives de viols</t>
  </si>
  <si>
    <t>Nombre de mis en cause pour usage de stuépfiants</t>
  </si>
  <si>
    <t>dont amendes forfaitaires délicturelles (AFD)</t>
  </si>
  <si>
    <t>dont hors AFD</t>
  </si>
  <si>
    <t>% - Dont AFD</t>
  </si>
  <si>
    <t>% - dont hors AFD</t>
  </si>
  <si>
    <t>Figure 5 -Nombre de victimes de violences sexuelles enregistrées entre 2016 et 2024</t>
  </si>
  <si>
    <t>Figure 6 - Nombre d'infractions pour vols avec armes enregistrées entre 2016 et 2024</t>
  </si>
  <si>
    <t>Figure 7 - Nombre d'infractions pour vols violents sans arme enregistrées entre 2016 et 2024</t>
  </si>
  <si>
    <t>Figure 8 - Nombre de victimes entendues de vols sans violence contre des personnes enregistrées entre 2016 et 2024</t>
  </si>
  <si>
    <t>Figure 10 - Nombre de véhicules volés enregistrés entre 2016 et 2024</t>
  </si>
  <si>
    <t>Figure 11 - Nombre de véhicules ayant subi un vol dans le véhicule enregistrés entre 2016 et 2024</t>
  </si>
  <si>
    <t>Figure 12 - Nombre de véhicules ayant subi un vol d'accessoires sur le véhicule enregistrés entre 2016 et 2024</t>
  </si>
  <si>
    <t>Figure 13 - Nombre d'infractions pour destructions et dégradations volontaires enregistrées entre 2016 et 2024</t>
  </si>
  <si>
    <t>Figure 14 - Nombre de mis en cause pour usage de stupéfiants enregistrés entre 2016 et 2024</t>
  </si>
  <si>
    <t>Figure 15 - Nombre de mis en cause pour trafic de stupéfiants enregistrés entre 2016 et 2024</t>
  </si>
  <si>
    <t>Figure 16 - Nombre de victimes pour escroqueries et fraudes aux moyens de paiement enregistrées entre 2016 et 2024</t>
  </si>
  <si>
    <t>2020*</t>
  </si>
  <si>
    <t>* : Mise en place de l'amende forfaitaire délictuelle pour usage de stupéfiants en septembre 2020.</t>
  </si>
  <si>
    <t>Figure 9 - Nombre d'infractions pour cambriolages de logement enregistrées entre 2016 et 2024</t>
  </si>
  <si>
    <t>Figure 4 - Nombre de victimes de CBV sur personne de 15 ans ou plus enregistrées entre 2016 et 2024</t>
  </si>
  <si>
    <t>Ensemble des victimes de coups et blessures volontaires (sur personne de 15 ans ou plus)</t>
  </si>
  <si>
    <t>Figure 3 - Nombre de victimes de tentatives d'homicide enregistrées entre 2016 et 2024</t>
  </si>
  <si>
    <t>Figure 2 - Nombre de victimes d'homicide enregistrées entre 2016 et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</si>
</sst>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Palatino Linotype"/>
      <family val="1"/>
    </font>
    <font>
      <sz val="11"/>
      <name val="Calibri"/>
      <family val="2"/>
      <scheme val="minor"/>
    </font>
    <font>
      <b/>
      <sz val="11"/>
      <color theme="1"/>
      <name val="Palatino Linotype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2" fillId="2" borderId="0" xfId="0" applyFont="1" applyFill="1"/>
    <xf numFmtId="3" fontId="3" fillId="2" borderId="0" xfId="0" applyNumberFormat="1" applyFont="1" applyFill="1"/>
    <xf numFmtId="3" fontId="3" fillId="2" borderId="0" xfId="1" applyNumberFormat="1" applyFont="1" applyFill="1"/>
    <xf numFmtId="164" fontId="3" fillId="2" borderId="0" xfId="1" applyNumberFormat="1" applyFont="1" applyFill="1"/>
    <xf numFmtId="0" fontId="3" fillId="2" borderId="0" xfId="0" applyFont="1" applyFill="1"/>
    <xf numFmtId="0" fontId="3" fillId="2" borderId="1" xfId="0" applyFont="1" applyFill="1" applyBorder="1"/>
    <xf numFmtId="3" fontId="3" fillId="2" borderId="1" xfId="0" applyNumberFormat="1" applyFont="1" applyFill="1" applyBorder="1"/>
    <xf numFmtId="3" fontId="4" fillId="2" borderId="1" xfId="0" applyNumberFormat="1" applyFont="1" applyFill="1" applyBorder="1"/>
    <xf numFmtId="3" fontId="5" fillId="2" borderId="0" xfId="1" applyNumberFormat="1" applyFont="1" applyFill="1"/>
    <xf numFmtId="0" fontId="0" fillId="2" borderId="0" xfId="0" applyFill="1"/>
    <xf numFmtId="3" fontId="0" fillId="2" borderId="0" xfId="0" applyNumberFormat="1" applyFill="1"/>
    <xf numFmtId="0" fontId="0" fillId="2" borderId="1" xfId="0" applyFill="1" applyBorder="1"/>
    <xf numFmtId="1" fontId="6" fillId="2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/>
    <xf numFmtId="9" fontId="0" fillId="2" borderId="1" xfId="1" applyFont="1" applyFill="1" applyBorder="1"/>
    <xf numFmtId="0" fontId="3" fillId="2" borderId="0" xfId="0" applyFont="1" applyFill="1" applyBorder="1"/>
    <xf numFmtId="3" fontId="4" fillId="2" borderId="0" xfId="0" applyNumberFormat="1" applyFont="1" applyFill="1" applyBorder="1"/>
    <xf numFmtId="3" fontId="4" fillId="0" borderId="1" xfId="0" applyNumberFormat="1" applyFont="1" applyFill="1" applyBorder="1"/>
    <xf numFmtId="0" fontId="6" fillId="2" borderId="0" xfId="0" applyFont="1" applyFill="1"/>
    <xf numFmtId="3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left" vertical="center"/>
    </xf>
    <xf numFmtId="3" fontId="0" fillId="0" borderId="1" xfId="0" applyNumberFormat="1" applyFill="1" applyBorder="1"/>
    <xf numFmtId="3" fontId="6" fillId="2" borderId="1" xfId="0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Homicide!$M$3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Homicide!$L$4:$L$12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Homicide!$M$4:$M$12</c:f>
              <c:numCache>
                <c:formatCode>#,##0</c:formatCode>
                <c:ptCount val="9"/>
                <c:pt idx="0">
                  <c:v>911</c:v>
                </c:pt>
                <c:pt idx="1">
                  <c:v>826</c:v>
                </c:pt>
                <c:pt idx="2">
                  <c:v>831</c:v>
                </c:pt>
                <c:pt idx="3">
                  <c:v>857</c:v>
                </c:pt>
                <c:pt idx="4">
                  <c:v>823</c:v>
                </c:pt>
                <c:pt idx="5">
                  <c:v>882</c:v>
                </c:pt>
                <c:pt idx="6">
                  <c:v>959</c:v>
                </c:pt>
                <c:pt idx="7">
                  <c:v>996</c:v>
                </c:pt>
                <c:pt idx="8">
                  <c:v>980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D6-43D4-AEAF-993B44B7637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7037264"/>
        <c:axId val="137028560"/>
        <c:extLst/>
      </c:lineChart>
      <c:catAx>
        <c:axId val="13703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28560"/>
        <c:crosses val="autoZero"/>
        <c:auto val="1"/>
        <c:lblAlgn val="ctr"/>
        <c:lblOffset val="100"/>
        <c:noMultiLvlLbl val="0"/>
      </c:catAx>
      <c:valAx>
        <c:axId val="13702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37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'Tentatives d''homicide'!$M$3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'Tentatives d''homicide'!$L$4:$L$12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'Tentatives d''homicide'!$M$4:$M$12</c:f>
              <c:numCache>
                <c:formatCode>#,##0</c:formatCode>
                <c:ptCount val="9"/>
                <c:pt idx="0">
                  <c:v>2259</c:v>
                </c:pt>
                <c:pt idx="1">
                  <c:v>2284</c:v>
                </c:pt>
                <c:pt idx="2">
                  <c:v>2482</c:v>
                </c:pt>
                <c:pt idx="3">
                  <c:v>2718</c:v>
                </c:pt>
                <c:pt idx="4">
                  <c:v>3115</c:v>
                </c:pt>
                <c:pt idx="5">
                  <c:v>3136</c:v>
                </c:pt>
                <c:pt idx="6">
                  <c:v>3584</c:v>
                </c:pt>
                <c:pt idx="7">
                  <c:v>4015</c:v>
                </c:pt>
                <c:pt idx="8">
                  <c:v>4305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CB-49A0-97DE-69EE2905099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7029104"/>
        <c:axId val="137030736"/>
        <c:extLst/>
      </c:lineChart>
      <c:catAx>
        <c:axId val="13702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30736"/>
        <c:crosses val="autoZero"/>
        <c:auto val="1"/>
        <c:lblAlgn val="ctr"/>
        <c:lblOffset val="100"/>
        <c:noMultiLvlLbl val="0"/>
      </c:catAx>
      <c:valAx>
        <c:axId val="13703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2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67082623443979E-2"/>
          <c:y val="5.2101806258109437E-2"/>
          <c:w val="0.88595923316602965"/>
          <c:h val="0.6633018460208680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'CBV-VIF'!$D$26</c:f>
              <c:strCache>
                <c:ptCount val="1"/>
                <c:pt idx="0">
                  <c:v>dont violences intrafamiliales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B52F7AC-3AF0-4B06-B100-7769165F43F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BAB-4106-9B7A-01DEDE9E57A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1641E48-4D66-40B5-A631-56C84077195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89D-4BBA-A78B-1F6E95A5B9B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8A920F6-1546-40AC-BC16-C9C315CED2B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89D-4BBA-A78B-1F6E95A5B9B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47EEC37-9586-4E9B-987A-194614982C1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89D-4BBA-A78B-1F6E95A5B9B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1D67443-CD6A-419D-9445-3C9B215B81E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89D-4BBA-A78B-1F6E95A5B9B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9FE996F-9A65-4D10-A0E4-436A1AF6CC2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89D-4BBA-A78B-1F6E95A5B9B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71CEF4F-22AF-40F3-871C-AB4E59A7CA9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89D-4BBA-A78B-1F6E95A5B9B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30DA218-B3B3-48BD-8E18-57B23B3027A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89D-4BBA-A78B-1F6E95A5B9B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E47094A-864D-4C1A-BC7F-5D50C07DE01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89D-4BBA-A78B-1F6E95A5B9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'CBV-VIF'!$B$27:$B$35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'CBV-VIF'!$D$27:$D$35</c:f>
              <c:numCache>
                <c:formatCode>#,##0</c:formatCode>
                <c:ptCount val="9"/>
                <c:pt idx="0">
                  <c:v>95100</c:v>
                </c:pt>
                <c:pt idx="1">
                  <c:v>96400</c:v>
                </c:pt>
                <c:pt idx="2">
                  <c:v>104700</c:v>
                </c:pt>
                <c:pt idx="3">
                  <c:v>120300</c:v>
                </c:pt>
                <c:pt idx="4">
                  <c:v>132600</c:v>
                </c:pt>
                <c:pt idx="5">
                  <c:v>151700</c:v>
                </c:pt>
                <c:pt idx="6">
                  <c:v>177200</c:v>
                </c:pt>
                <c:pt idx="7">
                  <c:v>191700</c:v>
                </c:pt>
                <c:pt idx="8">
                  <c:v>193000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'CBV-VIF'!$F$27:$F$35</c15:f>
                <c15:dlblRangeCache>
                  <c:ptCount val="9"/>
                  <c:pt idx="0">
                    <c:v>44%</c:v>
                  </c:pt>
                  <c:pt idx="1">
                    <c:v>44%</c:v>
                  </c:pt>
                  <c:pt idx="2">
                    <c:v>44%</c:v>
                  </c:pt>
                  <c:pt idx="3">
                    <c:v>48%</c:v>
                  </c:pt>
                  <c:pt idx="4">
                    <c:v>53%</c:v>
                  </c:pt>
                  <c:pt idx="5">
                    <c:v>54%</c:v>
                  </c:pt>
                  <c:pt idx="6">
                    <c:v>55%</c:v>
                  </c:pt>
                  <c:pt idx="7">
                    <c:v>57%</c:v>
                  </c:pt>
                  <c:pt idx="8">
                    <c:v>57%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EC3-4229-B2F0-4BF38000FBBC}"/>
            </c:ext>
          </c:extLst>
        </c:ser>
        <c:ser>
          <c:idx val="2"/>
          <c:order val="2"/>
          <c:tx>
            <c:strRef>
              <c:f>'CBV-VIF'!$E$26</c:f>
              <c:strCache>
                <c:ptCount val="1"/>
                <c:pt idx="0">
                  <c:v>dont autres coups et blessures volontaires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5E831FE-47AF-44B4-BF36-E67B51D297D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6BAB-4106-9B7A-01DEDE9E57A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4ACEE0F-6152-4DA2-A57D-AD12CCFC15D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89D-4BBA-A78B-1F6E95A5B9B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B4D561C-6035-4D19-9813-45E8E116BCB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89D-4BBA-A78B-1F6E95A5B9B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CF408FC-A9F8-4FCF-9D81-3CC86E71BAE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89D-4BBA-A78B-1F6E95A5B9B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B8F3678-5341-420C-8DC0-BD34EC69ECE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89D-4BBA-A78B-1F6E95A5B9B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40B58F5-8599-48F5-AD75-6D9E31C1023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89D-4BBA-A78B-1F6E95A5B9B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ADDAF0B-5B6C-4CEC-A479-26BF1310CD2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89D-4BBA-A78B-1F6E95A5B9B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D95F881-2644-4310-A37A-3261BF0D749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D89D-4BBA-A78B-1F6E95A5B9B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7C00683-696A-4556-AF8E-413ACA96907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D89D-4BBA-A78B-1F6E95A5B9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'CBV-VIF'!$B$27:$B$35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'CBV-VIF'!$E$27:$E$35</c:f>
              <c:numCache>
                <c:formatCode>#,##0</c:formatCode>
                <c:ptCount val="9"/>
                <c:pt idx="0">
                  <c:v>119600</c:v>
                </c:pt>
                <c:pt idx="1">
                  <c:v>124400</c:v>
                </c:pt>
                <c:pt idx="2">
                  <c:v>130700</c:v>
                </c:pt>
                <c:pt idx="3">
                  <c:v>131500</c:v>
                </c:pt>
                <c:pt idx="4">
                  <c:v>119800</c:v>
                </c:pt>
                <c:pt idx="5">
                  <c:v>127400</c:v>
                </c:pt>
                <c:pt idx="6">
                  <c:v>143000</c:v>
                </c:pt>
                <c:pt idx="7">
                  <c:v>143200</c:v>
                </c:pt>
                <c:pt idx="8">
                  <c:v>143800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'CBV-VIF'!$G$27:$G$35</c15:f>
                <c15:dlblRangeCache>
                  <c:ptCount val="9"/>
                  <c:pt idx="0">
                    <c:v>56%</c:v>
                  </c:pt>
                  <c:pt idx="1">
                    <c:v>56%</c:v>
                  </c:pt>
                  <c:pt idx="2">
                    <c:v>56%</c:v>
                  </c:pt>
                  <c:pt idx="3">
                    <c:v>52%</c:v>
                  </c:pt>
                  <c:pt idx="4">
                    <c:v>47%</c:v>
                  </c:pt>
                  <c:pt idx="5">
                    <c:v>46%</c:v>
                  </c:pt>
                  <c:pt idx="6">
                    <c:v>45%</c:v>
                  </c:pt>
                  <c:pt idx="7">
                    <c:v>43%</c:v>
                  </c:pt>
                  <c:pt idx="8">
                    <c:v>43%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7EC3-4229-B2F0-4BF38000F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37031824"/>
        <c:axId val="137033456"/>
      </c:barChart>
      <c:lineChart>
        <c:grouping val="standard"/>
        <c:varyColors val="0"/>
        <c:ser>
          <c:idx val="0"/>
          <c:order val="0"/>
          <c:tx>
            <c:strRef>
              <c:f>'CBV-VIF'!$C$26</c:f>
              <c:strCache>
                <c:ptCount val="1"/>
                <c:pt idx="0">
                  <c:v>Ensemble des victimes de coups et blessures volontaires (sur personne de 15 ans ou plus)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5784576847378777E-2"/>
                  <c:y val="-5.32339409547570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BAB-4106-9B7A-01DEDE9E57A7}"/>
                </c:ext>
              </c:extLst>
            </c:dLbl>
            <c:dLbl>
              <c:idx val="1"/>
              <c:layout>
                <c:manualLayout>
                  <c:x val="-3.7573805689747684E-2"/>
                  <c:y val="-4.9685011557773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BAB-4106-9B7A-01DEDE9E57A7}"/>
                </c:ext>
              </c:extLst>
            </c:dLbl>
            <c:dLbl>
              <c:idx val="2"/>
              <c:layout>
                <c:manualLayout>
                  <c:x val="-4.2941492216854539E-2"/>
                  <c:y val="-4.9685011557773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BAB-4106-9B7A-01DEDE9E57A7}"/>
                </c:ext>
              </c:extLst>
            </c:dLbl>
            <c:dLbl>
              <c:idx val="3"/>
              <c:layout>
                <c:manualLayout>
                  <c:x val="-3.5784576847378846E-2"/>
                  <c:y val="-4.2587152763805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BAB-4106-9B7A-01DEDE9E57A7}"/>
                </c:ext>
              </c:extLst>
            </c:dLbl>
            <c:dLbl>
              <c:idx val="4"/>
              <c:layout>
                <c:manualLayout>
                  <c:x val="-4.2941492216854539E-2"/>
                  <c:y val="-5.323394095475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BAB-4106-9B7A-01DEDE9E57A7}"/>
                </c:ext>
              </c:extLst>
            </c:dLbl>
            <c:dLbl>
              <c:idx val="5"/>
              <c:layout>
                <c:manualLayout>
                  <c:x val="-4.6519949901592417E-2"/>
                  <c:y val="-5.6782870351740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BAB-4106-9B7A-01DEDE9E57A7}"/>
                </c:ext>
              </c:extLst>
            </c:dLbl>
            <c:dLbl>
              <c:idx val="6"/>
              <c:layout>
                <c:manualLayout>
                  <c:x val="-4.4730721059223474E-2"/>
                  <c:y val="-5.3233940954757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BAB-4106-9B7A-01DEDE9E57A7}"/>
                </c:ext>
              </c:extLst>
            </c:dLbl>
            <c:dLbl>
              <c:idx val="7"/>
              <c:layout>
                <c:manualLayout>
                  <c:x val="-3.2206119162640899E-2"/>
                  <c:y val="-4.2587152763805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BAB-4106-9B7A-01DEDE9E57A7}"/>
                </c:ext>
              </c:extLst>
            </c:dLbl>
            <c:dLbl>
              <c:idx val="8"/>
              <c:layout>
                <c:manualLayout>
                  <c:x val="-3.7573805689747851E-2"/>
                  <c:y val="-5.323394095475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78F-4FA8-90DB-7CB129E34B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'CBV-VIF'!$B$27:$B$35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'CBV-VIF'!$C$27:$C$35</c:f>
              <c:numCache>
                <c:formatCode>#,##0</c:formatCode>
                <c:ptCount val="9"/>
                <c:pt idx="0">
                  <c:v>214700</c:v>
                </c:pt>
                <c:pt idx="1">
                  <c:v>220800</c:v>
                </c:pt>
                <c:pt idx="2">
                  <c:v>235400</c:v>
                </c:pt>
                <c:pt idx="3">
                  <c:v>251800</c:v>
                </c:pt>
                <c:pt idx="4">
                  <c:v>252400</c:v>
                </c:pt>
                <c:pt idx="5">
                  <c:v>279100</c:v>
                </c:pt>
                <c:pt idx="6">
                  <c:v>320200</c:v>
                </c:pt>
                <c:pt idx="7">
                  <c:v>334900</c:v>
                </c:pt>
                <c:pt idx="8">
                  <c:v>336800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09-4480-B23C-F590E2DF4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031824"/>
        <c:axId val="137033456"/>
      </c:lineChart>
      <c:catAx>
        <c:axId val="13703182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033456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70334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03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67082623443979E-2"/>
          <c:y val="5.2101806258109437E-2"/>
          <c:w val="0.88595923316602965"/>
          <c:h val="0.6633018460208680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'Violences sexuelles'!$D$26</c:f>
              <c:strCache>
                <c:ptCount val="1"/>
                <c:pt idx="0">
                  <c:v>dont Viols et 
tentatives de viols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B368AFA-F06C-48D8-B8FD-901A181062C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BAB-4106-9B7A-01DEDE9E57A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4E1F463-51A1-47EF-AFB3-5C6954ABCA1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842-4827-B731-15452E03878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DD3C720-9435-43A7-B061-920314BBD4D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842-4827-B731-15452E03878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E5E047F-0210-4EBD-AAB7-585A13EA24D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842-4827-B731-15452E03878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1D6D55B-619E-418A-95F7-98969759281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842-4827-B731-15452E03878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6F29D01-6F2C-41E9-922D-C6065CDBAD2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842-4827-B731-15452E03878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D8ADE07-DD84-4F30-92C2-F24E5E9452D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842-4827-B731-15452E03878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4A7281C-4809-4E29-948E-EEE5F85076D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842-4827-B731-15452E03878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9B9CF3A-F64D-4C4C-8B1D-9BCFAB8DAFB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842-4827-B731-15452E0387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'Violences sexuelles'!$B$27:$B$35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'Violences sexuelles'!$D$27:$D$35</c:f>
              <c:numCache>
                <c:formatCode>#,##0</c:formatCode>
                <c:ptCount val="9"/>
                <c:pt idx="0">
                  <c:v>14800</c:v>
                </c:pt>
                <c:pt idx="1">
                  <c:v>16700</c:v>
                </c:pt>
                <c:pt idx="2">
                  <c:v>19700</c:v>
                </c:pt>
                <c:pt idx="3">
                  <c:v>23400</c:v>
                </c:pt>
                <c:pt idx="4">
                  <c:v>26100</c:v>
                </c:pt>
                <c:pt idx="5">
                  <c:v>34800</c:v>
                </c:pt>
                <c:pt idx="6">
                  <c:v>38900</c:v>
                </c:pt>
                <c:pt idx="7">
                  <c:v>42400</c:v>
                </c:pt>
                <c:pt idx="8">
                  <c:v>46300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'Violences sexuelles'!$F$27:$F$35</c15:f>
                <c15:dlblRangeCache>
                  <c:ptCount val="9"/>
                  <c:pt idx="0">
                    <c:v>29%</c:v>
                  </c:pt>
                  <c:pt idx="1">
                    <c:v>29%</c:v>
                  </c:pt>
                  <c:pt idx="2">
                    <c:v>29%</c:v>
                  </c:pt>
                  <c:pt idx="3">
                    <c:v>31%</c:v>
                  </c:pt>
                  <c:pt idx="4">
                    <c:v>34%</c:v>
                  </c:pt>
                  <c:pt idx="5">
                    <c:v>36%</c:v>
                  </c:pt>
                  <c:pt idx="6">
                    <c:v>37%</c:v>
                  </c:pt>
                  <c:pt idx="7">
                    <c:v>37%</c:v>
                  </c:pt>
                  <c:pt idx="8">
                    <c:v>38%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EC3-4229-B2F0-4BF38000FBBC}"/>
            </c:ext>
          </c:extLst>
        </c:ser>
        <c:ser>
          <c:idx val="2"/>
          <c:order val="2"/>
          <c:tx>
            <c:strRef>
              <c:f>'Violences sexuelles'!$E$26</c:f>
              <c:strCache>
                <c:ptCount val="1"/>
                <c:pt idx="0">
                  <c:v>dont autres violences sexuelles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D0F8772-30F5-4FD9-87CA-B172081AC97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6BAB-4106-9B7A-01DEDE9E57A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AC77E69-7B5C-492B-A266-2AAE65DA7F9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842-4827-B731-15452E03878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030C6E0-C1A9-45CD-BA92-3DCCA75B301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842-4827-B731-15452E03878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002D84E-1BFF-43BD-82F5-391817347E9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842-4827-B731-15452E03878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F1BBF2D-948D-4436-BE83-D436A5D8812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842-4827-B731-15452E03878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52E69A4-4140-4BC9-AD97-CF9435353A1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842-4827-B731-15452E03878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CC7E85F-F12F-4528-8FDB-BE37E5413CF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842-4827-B731-15452E03878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82A9EAD-A0ED-47FA-884F-8C3E3D167E3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842-4827-B731-15452E03878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942BAAA-BAC2-49DD-8691-81F626711B9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842-4827-B731-15452E0387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'Violences sexuelles'!$B$27:$B$35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'Violences sexuelles'!$E$27:$E$35</c:f>
              <c:numCache>
                <c:formatCode>#,##0</c:formatCode>
                <c:ptCount val="9"/>
                <c:pt idx="0">
                  <c:v>37100</c:v>
                </c:pt>
                <c:pt idx="1">
                  <c:v>40300</c:v>
                </c:pt>
                <c:pt idx="2">
                  <c:v>47800</c:v>
                </c:pt>
                <c:pt idx="3">
                  <c:v>51900</c:v>
                </c:pt>
                <c:pt idx="4">
                  <c:v>51000</c:v>
                </c:pt>
                <c:pt idx="5">
                  <c:v>61600</c:v>
                </c:pt>
                <c:pt idx="6">
                  <c:v>67200</c:v>
                </c:pt>
                <c:pt idx="7">
                  <c:v>71700</c:v>
                </c:pt>
                <c:pt idx="8">
                  <c:v>76300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'Violences sexuelles'!$G$27:$G$35</c15:f>
                <c15:dlblRangeCache>
                  <c:ptCount val="9"/>
                  <c:pt idx="0">
                    <c:v>71%</c:v>
                  </c:pt>
                  <c:pt idx="1">
                    <c:v>71%</c:v>
                  </c:pt>
                  <c:pt idx="2">
                    <c:v>71%</c:v>
                  </c:pt>
                  <c:pt idx="3">
                    <c:v>69%</c:v>
                  </c:pt>
                  <c:pt idx="4">
                    <c:v>66%</c:v>
                  </c:pt>
                  <c:pt idx="5">
                    <c:v>64%</c:v>
                  </c:pt>
                  <c:pt idx="6">
                    <c:v>63%</c:v>
                  </c:pt>
                  <c:pt idx="7">
                    <c:v>63%</c:v>
                  </c:pt>
                  <c:pt idx="8">
                    <c:v>62%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7EC3-4229-B2F0-4BF38000F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23967168"/>
        <c:axId val="1930976560"/>
      </c:barChart>
      <c:lineChart>
        <c:grouping val="standard"/>
        <c:varyColors val="0"/>
        <c:ser>
          <c:idx val="0"/>
          <c:order val="0"/>
          <c:tx>
            <c:strRef>
              <c:f>'Violences sexuelles'!$C$26</c:f>
              <c:strCache>
                <c:ptCount val="1"/>
                <c:pt idx="0">
                  <c:v>Violences sexuelles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5784576847378777E-2"/>
                  <c:y val="-5.32339409547570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BAB-4106-9B7A-01DEDE9E57A7}"/>
                </c:ext>
              </c:extLst>
            </c:dLbl>
            <c:dLbl>
              <c:idx val="1"/>
              <c:layout>
                <c:manualLayout>
                  <c:x val="-3.7573805689747684E-2"/>
                  <c:y val="-4.9685011557773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BAB-4106-9B7A-01DEDE9E57A7}"/>
                </c:ext>
              </c:extLst>
            </c:dLbl>
            <c:dLbl>
              <c:idx val="2"/>
              <c:layout>
                <c:manualLayout>
                  <c:x val="-4.2941492216854539E-2"/>
                  <c:y val="-4.9685011557773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BAB-4106-9B7A-01DEDE9E57A7}"/>
                </c:ext>
              </c:extLst>
            </c:dLbl>
            <c:dLbl>
              <c:idx val="3"/>
              <c:layout>
                <c:manualLayout>
                  <c:x val="-3.5784576847378846E-2"/>
                  <c:y val="-4.2587152763805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BAB-4106-9B7A-01DEDE9E57A7}"/>
                </c:ext>
              </c:extLst>
            </c:dLbl>
            <c:dLbl>
              <c:idx val="4"/>
              <c:layout>
                <c:manualLayout>
                  <c:x val="-4.2941492216854539E-2"/>
                  <c:y val="-5.323394095475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BAB-4106-9B7A-01DEDE9E57A7}"/>
                </c:ext>
              </c:extLst>
            </c:dLbl>
            <c:dLbl>
              <c:idx val="5"/>
              <c:layout>
                <c:manualLayout>
                  <c:x val="-4.6519949901592417E-2"/>
                  <c:y val="-5.6782870351740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BAB-4106-9B7A-01DEDE9E57A7}"/>
                </c:ext>
              </c:extLst>
            </c:dLbl>
            <c:dLbl>
              <c:idx val="6"/>
              <c:layout>
                <c:manualLayout>
                  <c:x val="-4.4730721059223474E-2"/>
                  <c:y val="-5.3233940954757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BAB-4106-9B7A-01DEDE9E57A7}"/>
                </c:ext>
              </c:extLst>
            </c:dLbl>
            <c:dLbl>
              <c:idx val="7"/>
              <c:layout>
                <c:manualLayout>
                  <c:x val="-3.2206119162640899E-2"/>
                  <c:y val="-4.2587152763805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BAB-4106-9B7A-01DEDE9E57A7}"/>
                </c:ext>
              </c:extLst>
            </c:dLbl>
            <c:dLbl>
              <c:idx val="8"/>
              <c:layout>
                <c:manualLayout>
                  <c:x val="-3.7573805689747851E-2"/>
                  <c:y val="-5.323394095475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78F-4FA8-90DB-7CB129E34B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'Violences sexuelles'!$B$27:$B$35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'Violences sexuelles'!$C$27:$C$35</c:f>
              <c:numCache>
                <c:formatCode>#,##0</c:formatCode>
                <c:ptCount val="9"/>
                <c:pt idx="0">
                  <c:v>51900</c:v>
                </c:pt>
                <c:pt idx="1">
                  <c:v>57000</c:v>
                </c:pt>
                <c:pt idx="2">
                  <c:v>67500</c:v>
                </c:pt>
                <c:pt idx="3">
                  <c:v>75300</c:v>
                </c:pt>
                <c:pt idx="4">
                  <c:v>77100</c:v>
                </c:pt>
                <c:pt idx="5">
                  <c:v>96400</c:v>
                </c:pt>
                <c:pt idx="6">
                  <c:v>106100</c:v>
                </c:pt>
                <c:pt idx="7">
                  <c:v>114100</c:v>
                </c:pt>
                <c:pt idx="8">
                  <c:v>122600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09-4480-B23C-F590E2DF4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967168"/>
        <c:axId val="1930976560"/>
      </c:lineChart>
      <c:catAx>
        <c:axId val="202396716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309765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9309765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23967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'Vols avec armes'!$M$3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'Vols avec armes'!$L$4:$L$12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'Vols avec armes'!$M$4:$M$12</c:f>
              <c:numCache>
                <c:formatCode>#,##0</c:formatCode>
                <c:ptCount val="9"/>
                <c:pt idx="0">
                  <c:v>10900</c:v>
                </c:pt>
                <c:pt idx="1">
                  <c:v>10000</c:v>
                </c:pt>
                <c:pt idx="2">
                  <c:v>9000</c:v>
                </c:pt>
                <c:pt idx="3">
                  <c:v>9100</c:v>
                </c:pt>
                <c:pt idx="4">
                  <c:v>8600</c:v>
                </c:pt>
                <c:pt idx="5">
                  <c:v>8500</c:v>
                </c:pt>
                <c:pt idx="6">
                  <c:v>8600</c:v>
                </c:pt>
                <c:pt idx="7">
                  <c:v>8700</c:v>
                </c:pt>
                <c:pt idx="8">
                  <c:v>8700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C-4A71-B1A8-CA527E184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7038896"/>
        <c:axId val="137034544"/>
        <c:extLst/>
      </c:lineChart>
      <c:catAx>
        <c:axId val="13703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34544"/>
        <c:crosses val="autoZero"/>
        <c:auto val="1"/>
        <c:lblAlgn val="ctr"/>
        <c:lblOffset val="100"/>
        <c:noMultiLvlLbl val="0"/>
      </c:catAx>
      <c:valAx>
        <c:axId val="13703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3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'Vols violents sans arme'!$M$3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'Vols violents sans arme'!$L$4:$L$12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'Vols violents sans arme'!$M$4:$M$12</c:f>
              <c:numCache>
                <c:formatCode>#,##0</c:formatCode>
                <c:ptCount val="9"/>
                <c:pt idx="0">
                  <c:v>94800</c:v>
                </c:pt>
                <c:pt idx="1">
                  <c:v>89500</c:v>
                </c:pt>
                <c:pt idx="2">
                  <c:v>83000</c:v>
                </c:pt>
                <c:pt idx="3">
                  <c:v>80900</c:v>
                </c:pt>
                <c:pt idx="4">
                  <c:v>65600</c:v>
                </c:pt>
                <c:pt idx="5">
                  <c:v>62100</c:v>
                </c:pt>
                <c:pt idx="6">
                  <c:v>59500</c:v>
                </c:pt>
                <c:pt idx="7">
                  <c:v>54300</c:v>
                </c:pt>
                <c:pt idx="8">
                  <c:v>48400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78-4B9A-8E85-FF57641DAFB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7035088"/>
        <c:axId val="137036176"/>
        <c:extLst/>
      </c:lineChart>
      <c:catAx>
        <c:axId val="13703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36176"/>
        <c:crosses val="autoZero"/>
        <c:auto val="1"/>
        <c:lblAlgn val="ctr"/>
        <c:lblOffset val="100"/>
        <c:noMultiLvlLbl val="0"/>
      </c:catAx>
      <c:valAx>
        <c:axId val="13703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35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VSV!$M$3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VSV!$L$4:$L$12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VSV!$M$4:$M$12</c:f>
              <c:numCache>
                <c:formatCode>#,##0</c:formatCode>
                <c:ptCount val="9"/>
                <c:pt idx="0">
                  <c:v>709400</c:v>
                </c:pt>
                <c:pt idx="1">
                  <c:v>713800</c:v>
                </c:pt>
                <c:pt idx="2">
                  <c:v>702900</c:v>
                </c:pt>
                <c:pt idx="3">
                  <c:v>723100</c:v>
                </c:pt>
                <c:pt idx="4">
                  <c:v>551300</c:v>
                </c:pt>
                <c:pt idx="5">
                  <c:v>582600</c:v>
                </c:pt>
                <c:pt idx="6">
                  <c:v>660300</c:v>
                </c:pt>
                <c:pt idx="7">
                  <c:v>642100</c:v>
                </c:pt>
                <c:pt idx="8">
                  <c:v>608000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C-4A71-B1A8-CA527E184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7036720"/>
        <c:axId val="137037808"/>
        <c:extLst/>
      </c:lineChart>
      <c:catAx>
        <c:axId val="13703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37808"/>
        <c:crosses val="autoZero"/>
        <c:auto val="1"/>
        <c:lblAlgn val="ctr"/>
        <c:lblOffset val="100"/>
        <c:noMultiLvlLbl val="0"/>
      </c:catAx>
      <c:valAx>
        <c:axId val="13703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36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'Cambriolages de logement'!$M$3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'Cambriolages de logement'!$L$4:$L$12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'Cambriolages de logement'!$M$4:$M$12</c:f>
              <c:numCache>
                <c:formatCode>#,##0</c:formatCode>
                <c:ptCount val="9"/>
                <c:pt idx="0">
                  <c:v>248900</c:v>
                </c:pt>
                <c:pt idx="1">
                  <c:v>253000</c:v>
                </c:pt>
                <c:pt idx="2">
                  <c:v>236800</c:v>
                </c:pt>
                <c:pt idx="3">
                  <c:v>236700</c:v>
                </c:pt>
                <c:pt idx="4">
                  <c:v>189300</c:v>
                </c:pt>
                <c:pt idx="5">
                  <c:v>189900</c:v>
                </c:pt>
                <c:pt idx="6">
                  <c:v>211500</c:v>
                </c:pt>
                <c:pt idx="7">
                  <c:v>217100</c:v>
                </c:pt>
                <c:pt idx="8">
                  <c:v>218700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C-4A71-B1A8-CA527E184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7038352"/>
        <c:axId val="141398048"/>
        <c:extLst/>
      </c:lineChart>
      <c:catAx>
        <c:axId val="13703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398048"/>
        <c:crosses val="autoZero"/>
        <c:auto val="1"/>
        <c:lblAlgn val="ctr"/>
        <c:lblOffset val="100"/>
        <c:noMultiLvlLbl val="0"/>
      </c:catAx>
      <c:valAx>
        <c:axId val="14139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3703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'Vols de véhicule'!$M$3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'Vols de véhicule'!$L$4:$L$12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'Vols de véhicule'!$M$4:$M$12</c:f>
              <c:numCache>
                <c:formatCode>#,##0</c:formatCode>
                <c:ptCount val="9"/>
                <c:pt idx="0">
                  <c:v>164800</c:v>
                </c:pt>
                <c:pt idx="1">
                  <c:v>154800</c:v>
                </c:pt>
                <c:pt idx="2">
                  <c:v>142600</c:v>
                </c:pt>
                <c:pt idx="3">
                  <c:v>140000</c:v>
                </c:pt>
                <c:pt idx="4">
                  <c:v>121800</c:v>
                </c:pt>
                <c:pt idx="5">
                  <c:v>122200</c:v>
                </c:pt>
                <c:pt idx="6">
                  <c:v>133100</c:v>
                </c:pt>
                <c:pt idx="7">
                  <c:v>139900</c:v>
                </c:pt>
                <c:pt idx="8">
                  <c:v>138100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C-4A71-B1A8-CA527E184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41400224"/>
        <c:axId val="141400768"/>
        <c:extLst/>
      </c:lineChart>
      <c:catAx>
        <c:axId val="14140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400768"/>
        <c:crosses val="autoZero"/>
        <c:auto val="1"/>
        <c:lblAlgn val="ctr"/>
        <c:lblOffset val="100"/>
        <c:noMultiLvlLbl val="0"/>
      </c:catAx>
      <c:valAx>
        <c:axId val="14140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400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449021072064921E-2"/>
          <c:y val="2.339706970064153E-2"/>
          <c:w val="0.89738445861409954"/>
          <c:h val="0.86122641286191115"/>
        </c:manualLayout>
      </c:layout>
      <c:lineChart>
        <c:grouping val="standard"/>
        <c:varyColors val="0"/>
        <c:ser>
          <c:idx val="0"/>
          <c:order val="0"/>
          <c:tx>
            <c:strRef>
              <c:f>'Vols dans les véhicules'!$M$3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'Vols dans les véhicules'!$L$4:$L$12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'Vols dans les véhicules'!$M$4:$M$12</c:f>
              <c:numCache>
                <c:formatCode>#,##0</c:formatCode>
                <c:ptCount val="9"/>
                <c:pt idx="0">
                  <c:v>273000</c:v>
                </c:pt>
                <c:pt idx="1">
                  <c:v>271800</c:v>
                </c:pt>
                <c:pt idx="2">
                  <c:v>269100</c:v>
                </c:pt>
                <c:pt idx="3">
                  <c:v>269800</c:v>
                </c:pt>
                <c:pt idx="4">
                  <c:v>223900</c:v>
                </c:pt>
                <c:pt idx="5">
                  <c:v>225300</c:v>
                </c:pt>
                <c:pt idx="6">
                  <c:v>245800</c:v>
                </c:pt>
                <c:pt idx="7">
                  <c:v>254600</c:v>
                </c:pt>
                <c:pt idx="8">
                  <c:v>256000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C-4A71-B1A8-CA527E184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41405664"/>
        <c:axId val="141399680"/>
        <c:extLst/>
      </c:lineChart>
      <c:catAx>
        <c:axId val="14140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399680"/>
        <c:crosses val="autoZero"/>
        <c:auto val="1"/>
        <c:lblAlgn val="ctr"/>
        <c:lblOffset val="100"/>
        <c:noMultiLvlLbl val="0"/>
      </c:catAx>
      <c:valAx>
        <c:axId val="14139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40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'Vols d''accessoires véhicules'!$M$3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'Vols d''accessoires véhicules'!$L$4:$L$12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'Vols d''accessoires véhicules'!$M$4:$M$12</c:f>
              <c:numCache>
                <c:formatCode>#,##0</c:formatCode>
                <c:ptCount val="9"/>
                <c:pt idx="0">
                  <c:v>107500</c:v>
                </c:pt>
                <c:pt idx="1">
                  <c:v>102200</c:v>
                </c:pt>
                <c:pt idx="2">
                  <c:v>96000</c:v>
                </c:pt>
                <c:pt idx="3">
                  <c:v>91100</c:v>
                </c:pt>
                <c:pt idx="4">
                  <c:v>74900</c:v>
                </c:pt>
                <c:pt idx="5">
                  <c:v>77800</c:v>
                </c:pt>
                <c:pt idx="6">
                  <c:v>101400</c:v>
                </c:pt>
                <c:pt idx="7">
                  <c:v>92600</c:v>
                </c:pt>
                <c:pt idx="8">
                  <c:v>96200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C-4A71-B1A8-CA527E184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41407840"/>
        <c:axId val="141393696"/>
        <c:extLst/>
      </c:lineChart>
      <c:catAx>
        <c:axId val="14140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393696"/>
        <c:crosses val="autoZero"/>
        <c:auto val="1"/>
        <c:lblAlgn val="ctr"/>
        <c:lblOffset val="100"/>
        <c:noMultiLvlLbl val="0"/>
      </c:catAx>
      <c:valAx>
        <c:axId val="14139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40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'Destructions et dégradations'!$M$3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'Destructions et dégradations'!$L$4:$L$12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'Destructions et dégradations'!$M$4:$M$12</c:f>
              <c:numCache>
                <c:formatCode>#,##0</c:formatCode>
                <c:ptCount val="9"/>
                <c:pt idx="0">
                  <c:v>626600</c:v>
                </c:pt>
                <c:pt idx="1">
                  <c:v>624700</c:v>
                </c:pt>
                <c:pt idx="2">
                  <c:v>603300</c:v>
                </c:pt>
                <c:pt idx="3">
                  <c:v>602800</c:v>
                </c:pt>
                <c:pt idx="4">
                  <c:v>518300</c:v>
                </c:pt>
                <c:pt idx="5">
                  <c:v>530800</c:v>
                </c:pt>
                <c:pt idx="6">
                  <c:v>537300</c:v>
                </c:pt>
                <c:pt idx="7">
                  <c:v>552000</c:v>
                </c:pt>
                <c:pt idx="8">
                  <c:v>527800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C-4A71-B1A8-CA527E184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41404576"/>
        <c:axId val="141403488"/>
        <c:extLst/>
      </c:lineChart>
      <c:catAx>
        <c:axId val="14140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403488"/>
        <c:crosses val="autoZero"/>
        <c:auto val="1"/>
        <c:lblAlgn val="ctr"/>
        <c:lblOffset val="100"/>
        <c:noMultiLvlLbl val="0"/>
      </c:catAx>
      <c:valAx>
        <c:axId val="14140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404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67082623443979E-2"/>
          <c:y val="5.2101806258109437E-2"/>
          <c:w val="0.88595923316602965"/>
          <c:h val="0.6633018460208680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'Usage de stupéfiants (AFD)'!$D$27</c:f>
              <c:strCache>
                <c:ptCount val="1"/>
                <c:pt idx="0">
                  <c:v>dont amendes forfaitaires délicturelles (AFD)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1F-4BE6-857C-9985B83F43C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81F-4BE6-857C-9985B83F43C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81F-4BE6-857C-9985B83F43C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81F-4BE6-857C-9985B83F43C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F49E97A-26D7-43B8-AFCA-8AA354388A7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81F-4BE6-857C-9985B83F43C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05BC7E7-31D3-4742-B84E-F7CB13EF8BC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81F-4BE6-857C-9985B83F43C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D550BC1-B671-4ADC-AD98-502951DF5ED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81F-4BE6-857C-9985B83F43C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03C7DD0-B6E8-4C8B-B72C-B9957DF3ADF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81F-4BE6-857C-9985B83F43C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F5AF133-39EE-4C73-89E0-50103B62DCE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81F-4BE6-857C-9985B83F43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'Usage de stupéfiants (AFD)'!$B$28:$B$36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2020*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'Usage de stupéfiants (AFD)'!$D$28:$D$36</c:f>
              <c:numCache>
                <c:formatCode>#,##0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29400</c:v>
                </c:pt>
                <c:pt idx="5">
                  <c:v>105400</c:v>
                </c:pt>
                <c:pt idx="6">
                  <c:v>143300</c:v>
                </c:pt>
                <c:pt idx="7">
                  <c:v>162600</c:v>
                </c:pt>
                <c:pt idx="8">
                  <c:v>194300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'Usage de stupéfiants (AFD)'!$F$28:$F$36</c15:f>
                <c15:dlblRangeCache>
                  <c:ptCount val="9"/>
                  <c:pt idx="0">
                    <c:v>0%</c:v>
                  </c:pt>
                  <c:pt idx="1">
                    <c:v>0%</c:v>
                  </c:pt>
                  <c:pt idx="2">
                    <c:v>0%</c:v>
                  </c:pt>
                  <c:pt idx="3">
                    <c:v>0%</c:v>
                  </c:pt>
                  <c:pt idx="4">
                    <c:v>18%</c:v>
                  </c:pt>
                  <c:pt idx="5">
                    <c:v>48%</c:v>
                  </c:pt>
                  <c:pt idx="6">
                    <c:v>57%</c:v>
                  </c:pt>
                  <c:pt idx="7">
                    <c:v>62%</c:v>
                  </c:pt>
                  <c:pt idx="8">
                    <c:v>67%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881F-4BE6-857C-9985B83F43C0}"/>
            </c:ext>
          </c:extLst>
        </c:ser>
        <c:ser>
          <c:idx val="2"/>
          <c:order val="2"/>
          <c:tx>
            <c:strRef>
              <c:f>'Usage de stupéfiants (AFD)'!$E$27</c:f>
              <c:strCache>
                <c:ptCount val="1"/>
                <c:pt idx="0">
                  <c:v>dont hors AFD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8C6BED5-5BBE-40B0-AC90-B1FB0E915B4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81F-4BE6-857C-9985B83F43C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4565ECD-1B8D-45CA-A24A-6FC8B4582B0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81F-4BE6-857C-9985B83F43C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C90F5C3-CD87-4A3A-B38C-F40FF1D22AC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81F-4BE6-857C-9985B83F43C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665B4EF-7C87-4ED1-B314-612C1B7F81A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81F-4BE6-857C-9985B83F43C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6A27FEF-625C-4D04-A7D4-DE16B2B7022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81F-4BE6-857C-9985B83F43C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11AE817-DD7E-47A4-8993-46404FD5094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81F-4BE6-857C-9985B83F43C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78DA642-E9A3-40EE-9E37-D0272EFB199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81F-4BE6-857C-9985B83F43C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2CACFD7-47A6-4A5E-AF45-496DC793089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81F-4BE6-857C-9985B83F43C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0CE2B1E-91A7-4015-AD0C-1AEA1AE1BB6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81F-4BE6-857C-9985B83F43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'Usage de stupéfiants (AFD)'!$B$28:$B$36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2020*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'Usage de stupéfiants (AFD)'!$E$28:$E$36</c:f>
              <c:numCache>
                <c:formatCode>#,##0</c:formatCode>
                <c:ptCount val="9"/>
                <c:pt idx="0">
                  <c:v>182400</c:v>
                </c:pt>
                <c:pt idx="1">
                  <c:v>188800</c:v>
                </c:pt>
                <c:pt idx="2">
                  <c:v>186900</c:v>
                </c:pt>
                <c:pt idx="3">
                  <c:v>177400</c:v>
                </c:pt>
                <c:pt idx="4">
                  <c:v>131400</c:v>
                </c:pt>
                <c:pt idx="5">
                  <c:v>116000</c:v>
                </c:pt>
                <c:pt idx="6">
                  <c:v>108300</c:v>
                </c:pt>
                <c:pt idx="7">
                  <c:v>100300</c:v>
                </c:pt>
                <c:pt idx="8">
                  <c:v>93700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'Usage de stupéfiants (AFD)'!$G$28:$G$36</c15:f>
                <c15:dlblRangeCache>
                  <c:ptCount val="9"/>
                  <c:pt idx="0">
                    <c:v>100%</c:v>
                  </c:pt>
                  <c:pt idx="1">
                    <c:v>100%</c:v>
                  </c:pt>
                  <c:pt idx="2">
                    <c:v>100%</c:v>
                  </c:pt>
                  <c:pt idx="3">
                    <c:v>100%</c:v>
                  </c:pt>
                  <c:pt idx="4">
                    <c:v>82%</c:v>
                  </c:pt>
                  <c:pt idx="5">
                    <c:v>52%</c:v>
                  </c:pt>
                  <c:pt idx="6">
                    <c:v>43%</c:v>
                  </c:pt>
                  <c:pt idx="7">
                    <c:v>38%</c:v>
                  </c:pt>
                  <c:pt idx="8">
                    <c:v>33%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81F-4BE6-857C-9985B83F4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23967168"/>
        <c:axId val="1930976560"/>
      </c:barChart>
      <c:lineChart>
        <c:grouping val="standard"/>
        <c:varyColors val="0"/>
        <c:ser>
          <c:idx val="0"/>
          <c:order val="0"/>
          <c:tx>
            <c:strRef>
              <c:f>'Usage de stupéfiants (AFD)'!$C$27</c:f>
              <c:strCache>
                <c:ptCount val="1"/>
                <c:pt idx="0">
                  <c:v>Nombre de mis en cause pour usage de stuépfiants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5784576847378777E-2"/>
                  <c:y val="-5.32339409547570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81F-4BE6-857C-9985B83F43C0}"/>
                </c:ext>
              </c:extLst>
            </c:dLbl>
            <c:dLbl>
              <c:idx val="1"/>
              <c:layout>
                <c:manualLayout>
                  <c:x val="-3.7573805689747684E-2"/>
                  <c:y val="-4.9685011557773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81F-4BE6-857C-9985B83F43C0}"/>
                </c:ext>
              </c:extLst>
            </c:dLbl>
            <c:dLbl>
              <c:idx val="2"/>
              <c:layout>
                <c:manualLayout>
                  <c:x val="-4.2941492216854539E-2"/>
                  <c:y val="-4.9685011557773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81F-4BE6-857C-9985B83F43C0}"/>
                </c:ext>
              </c:extLst>
            </c:dLbl>
            <c:dLbl>
              <c:idx val="3"/>
              <c:layout>
                <c:manualLayout>
                  <c:x val="-3.5784576847378846E-2"/>
                  <c:y val="-4.2587152763805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81F-4BE6-857C-9985B83F43C0}"/>
                </c:ext>
              </c:extLst>
            </c:dLbl>
            <c:dLbl>
              <c:idx val="4"/>
              <c:layout>
                <c:manualLayout>
                  <c:x val="-4.2941492216854539E-2"/>
                  <c:y val="-5.323394095475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81F-4BE6-857C-9985B83F43C0}"/>
                </c:ext>
              </c:extLst>
            </c:dLbl>
            <c:dLbl>
              <c:idx val="5"/>
              <c:layout>
                <c:manualLayout>
                  <c:x val="-4.6519949901592417E-2"/>
                  <c:y val="-5.6782870351740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81F-4BE6-857C-9985B83F43C0}"/>
                </c:ext>
              </c:extLst>
            </c:dLbl>
            <c:dLbl>
              <c:idx val="6"/>
              <c:layout>
                <c:manualLayout>
                  <c:x val="-4.4730721059223474E-2"/>
                  <c:y val="-5.3233940954757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81F-4BE6-857C-9985B83F43C0}"/>
                </c:ext>
              </c:extLst>
            </c:dLbl>
            <c:dLbl>
              <c:idx val="7"/>
              <c:layout>
                <c:manualLayout>
                  <c:x val="-3.2206119162640899E-2"/>
                  <c:y val="-4.2587152763805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81F-4BE6-857C-9985B83F43C0}"/>
                </c:ext>
              </c:extLst>
            </c:dLbl>
            <c:dLbl>
              <c:idx val="8"/>
              <c:layout>
                <c:manualLayout>
                  <c:x val="-3.7573805689747851E-2"/>
                  <c:y val="-5.323394095475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81F-4BE6-857C-9985B83F43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'Usage de stupéfiants (AFD)'!$B$28:$B$36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2020*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'Usage de stupéfiants (AFD)'!$C$28:$C$36</c:f>
              <c:numCache>
                <c:formatCode>#,##0</c:formatCode>
                <c:ptCount val="9"/>
                <c:pt idx="0">
                  <c:v>182400</c:v>
                </c:pt>
                <c:pt idx="1">
                  <c:v>188800</c:v>
                </c:pt>
                <c:pt idx="2">
                  <c:v>186900</c:v>
                </c:pt>
                <c:pt idx="3">
                  <c:v>177400</c:v>
                </c:pt>
                <c:pt idx="4">
                  <c:v>160800</c:v>
                </c:pt>
                <c:pt idx="5">
                  <c:v>221400</c:v>
                </c:pt>
                <c:pt idx="6">
                  <c:v>251600</c:v>
                </c:pt>
                <c:pt idx="7">
                  <c:v>262900</c:v>
                </c:pt>
                <c:pt idx="8">
                  <c:v>288000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881F-4BE6-857C-9985B83F4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967168"/>
        <c:axId val="1930976560"/>
      </c:lineChart>
      <c:catAx>
        <c:axId val="202396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309765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9309765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23967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'Trafic de stupéfiants'!$M$3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'Trafic de stupéfiants'!$L$4:$L$12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'Trafic de stupéfiants'!$M$4:$M$12</c:f>
              <c:numCache>
                <c:formatCode>#,##0</c:formatCode>
                <c:ptCount val="9"/>
                <c:pt idx="0">
                  <c:v>40700</c:v>
                </c:pt>
                <c:pt idx="1">
                  <c:v>44000</c:v>
                </c:pt>
                <c:pt idx="2">
                  <c:v>45500</c:v>
                </c:pt>
                <c:pt idx="3">
                  <c:v>47100</c:v>
                </c:pt>
                <c:pt idx="4">
                  <c:v>41200</c:v>
                </c:pt>
                <c:pt idx="5">
                  <c:v>46700</c:v>
                </c:pt>
                <c:pt idx="6">
                  <c:v>49000</c:v>
                </c:pt>
                <c:pt idx="7">
                  <c:v>48800</c:v>
                </c:pt>
                <c:pt idx="8">
                  <c:v>51700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C-4A71-B1A8-CA527E184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41393152"/>
        <c:axId val="141396416"/>
        <c:extLst/>
      </c:lineChart>
      <c:catAx>
        <c:axId val="141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396416"/>
        <c:crosses val="autoZero"/>
        <c:auto val="1"/>
        <c:lblAlgn val="ctr"/>
        <c:lblOffset val="100"/>
        <c:noMultiLvlLbl val="0"/>
      </c:catAx>
      <c:valAx>
        <c:axId val="14139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39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Escroqueries!$M$3</c:f>
              <c:strCache>
                <c:ptCount val="1"/>
                <c:pt idx="0">
                  <c:v>Série brute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Escroqueries!$L$4:$L$12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Escroqueries!$M$4:$M$12</c:f>
              <c:numCache>
                <c:formatCode>#,##0</c:formatCode>
                <c:ptCount val="9"/>
                <c:pt idx="0">
                  <c:v>250900</c:v>
                </c:pt>
                <c:pt idx="1">
                  <c:v>256400</c:v>
                </c:pt>
                <c:pt idx="2">
                  <c:v>260100</c:v>
                </c:pt>
                <c:pt idx="3">
                  <c:v>294700</c:v>
                </c:pt>
                <c:pt idx="4">
                  <c:v>308000</c:v>
                </c:pt>
                <c:pt idx="5">
                  <c:v>359600</c:v>
                </c:pt>
                <c:pt idx="6">
                  <c:v>389800</c:v>
                </c:pt>
                <c:pt idx="7">
                  <c:v>411700</c:v>
                </c:pt>
                <c:pt idx="8">
                  <c:v>412000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C-4A71-B1A8-CA527E184B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41398592"/>
        <c:axId val="141401312"/>
        <c:extLst/>
      </c:lineChart>
      <c:catAx>
        <c:axId val="14139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401312"/>
        <c:crosses val="autoZero"/>
        <c:auto val="1"/>
        <c:lblAlgn val="ctr"/>
        <c:lblOffset val="100"/>
        <c:noMultiLvlLbl val="0"/>
      </c:catAx>
      <c:valAx>
        <c:axId val="14140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fr-FR"/>
          </a:p>
        </c:txPr>
        <c:crossAx val="141398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147636</xdr:rowOff>
    </xdr:from>
    <xdr:to>
      <xdr:col>6</xdr:col>
      <xdr:colOff>716280</xdr:colOff>
      <xdr:row>21</xdr:row>
      <xdr:rowOff>106680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147636</xdr:rowOff>
    </xdr:from>
    <xdr:to>
      <xdr:col>6</xdr:col>
      <xdr:colOff>716280</xdr:colOff>
      <xdr:row>21</xdr:row>
      <xdr:rowOff>106680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147636</xdr:rowOff>
    </xdr:from>
    <xdr:to>
      <xdr:col>6</xdr:col>
      <xdr:colOff>716280</xdr:colOff>
      <xdr:row>21</xdr:row>
      <xdr:rowOff>106680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189969</xdr:rowOff>
    </xdr:from>
    <xdr:to>
      <xdr:col>9</xdr:col>
      <xdr:colOff>745598</xdr:colOff>
      <xdr:row>18</xdr:row>
      <xdr:rowOff>133351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6DB25E-61ED-4234-AC63-FC530E1AC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04"/>
  <sheetViews>
    <sheetView tabSelected="1" zoomScale="85" zoomScaleNormal="85" workbookViewId="0">
      <selection activeCell="C25" sqref="C25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4" x14ac:dyDescent="0.3">
      <c r="B2" s="1" t="s">
        <v>36</v>
      </c>
      <c r="C2" s="2"/>
      <c r="D2" s="3"/>
      <c r="E2" s="4"/>
      <c r="F2" s="4"/>
      <c r="G2" s="4"/>
      <c r="I2" s="4"/>
    </row>
    <row r="3" spans="2:14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</row>
    <row r="4" spans="2:14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911</v>
      </c>
      <c r="N4" s="3"/>
    </row>
    <row r="5" spans="2:14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826</v>
      </c>
      <c r="N5" s="3"/>
    </row>
    <row r="6" spans="2:14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831</v>
      </c>
      <c r="N6" s="3"/>
    </row>
    <row r="7" spans="2:14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857</v>
      </c>
      <c r="N7" s="3"/>
    </row>
    <row r="8" spans="2:14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823</v>
      </c>
      <c r="N8" s="3"/>
    </row>
    <row r="9" spans="2:14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882</v>
      </c>
      <c r="N9" s="3"/>
    </row>
    <row r="10" spans="2:14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959</v>
      </c>
      <c r="N10" s="3"/>
    </row>
    <row r="11" spans="2:14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996</v>
      </c>
      <c r="N11" s="3"/>
    </row>
    <row r="12" spans="2:14" x14ac:dyDescent="0.3">
      <c r="B12" s="3"/>
      <c r="C12" s="2"/>
      <c r="D12" s="3"/>
      <c r="E12" s="4"/>
      <c r="F12" s="4"/>
      <c r="G12" s="4"/>
      <c r="I12" s="4"/>
      <c r="L12" s="6">
        <v>2024</v>
      </c>
      <c r="M12" s="18">
        <v>980</v>
      </c>
      <c r="N12" s="3"/>
    </row>
    <row r="13" spans="2:14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</row>
    <row r="14" spans="2:14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</row>
    <row r="15" spans="2:14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</row>
    <row r="16" spans="2:14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</row>
    <row r="17" spans="2:14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</row>
    <row r="18" spans="2:14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</row>
    <row r="19" spans="2:14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</row>
    <row r="20" spans="2:14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</row>
    <row r="21" spans="2:14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</row>
    <row r="22" spans="2:14" x14ac:dyDescent="0.3">
      <c r="B22" s="10" t="s">
        <v>8</v>
      </c>
      <c r="C22" s="2"/>
      <c r="D22" s="3"/>
      <c r="E22" s="4"/>
      <c r="F22" s="4"/>
      <c r="G22" s="4"/>
      <c r="I22" s="4"/>
      <c r="L22" s="16"/>
      <c r="M22" s="17"/>
      <c r="N22" s="3"/>
    </row>
    <row r="23" spans="2:14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</row>
    <row r="24" spans="2:14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</row>
    <row r="25" spans="2:14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</row>
    <row r="26" spans="2:14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</row>
    <row r="27" spans="2:14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</row>
    <row r="28" spans="2:14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</row>
    <row r="29" spans="2:14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</row>
    <row r="30" spans="2:14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</row>
    <row r="31" spans="2:14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</row>
    <row r="32" spans="2:14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</row>
    <row r="33" spans="2:14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</row>
    <row r="34" spans="2:14" x14ac:dyDescent="0.3">
      <c r="B34" s="3"/>
      <c r="C34" s="2"/>
      <c r="D34" s="3"/>
      <c r="E34" s="4"/>
      <c r="F34" s="4"/>
      <c r="G34" s="4"/>
      <c r="I34" s="4"/>
      <c r="L34" s="16"/>
      <c r="M34" s="17"/>
      <c r="N34" s="3"/>
    </row>
    <row r="35" spans="2:14" ht="17.25" x14ac:dyDescent="0.35">
      <c r="B35" s="9"/>
      <c r="C35" s="2"/>
      <c r="D35" s="3"/>
      <c r="E35" s="4"/>
      <c r="F35" s="4"/>
      <c r="G35" s="4"/>
      <c r="I35" s="4"/>
      <c r="N35" s="3"/>
    </row>
    <row r="36" spans="2:14" x14ac:dyDescent="0.3">
      <c r="B36" s="3"/>
      <c r="C36" s="2"/>
      <c r="D36" s="3"/>
      <c r="E36" s="4"/>
      <c r="F36" s="4"/>
      <c r="G36" s="4"/>
      <c r="I36" s="4"/>
      <c r="N36" s="3"/>
    </row>
    <row r="37" spans="2:14" x14ac:dyDescent="0.3">
      <c r="B37" s="3"/>
      <c r="C37" s="2"/>
      <c r="D37" s="3"/>
      <c r="E37" s="4"/>
      <c r="F37" s="4"/>
      <c r="G37" s="4"/>
      <c r="I37" s="4"/>
      <c r="N37" s="3"/>
    </row>
    <row r="38" spans="2:14" x14ac:dyDescent="0.3">
      <c r="B38" s="3"/>
      <c r="C38" s="2"/>
      <c r="D38" s="3"/>
      <c r="E38" s="4"/>
      <c r="F38" s="4"/>
      <c r="G38" s="4"/>
      <c r="I38" s="4"/>
      <c r="N38" s="3"/>
    </row>
    <row r="39" spans="2:14" x14ac:dyDescent="0.3">
      <c r="B39" s="3"/>
      <c r="C39" s="2"/>
      <c r="D39" s="3"/>
      <c r="E39" s="4"/>
      <c r="F39" s="4"/>
      <c r="G39" s="4"/>
      <c r="I39" s="4"/>
      <c r="N39" s="3"/>
    </row>
    <row r="40" spans="2:14" x14ac:dyDescent="0.3">
      <c r="B40" s="3"/>
      <c r="C40" s="2"/>
      <c r="D40" s="3"/>
      <c r="E40" s="4"/>
      <c r="F40" s="4"/>
      <c r="G40" s="4"/>
      <c r="I40" s="4"/>
      <c r="N40" s="3"/>
    </row>
    <row r="41" spans="2:14" x14ac:dyDescent="0.3">
      <c r="B41" s="3"/>
      <c r="C41" s="2"/>
      <c r="D41" s="3"/>
      <c r="E41" s="4"/>
      <c r="F41" s="4"/>
      <c r="G41" s="4"/>
      <c r="I41" s="4"/>
      <c r="N41" s="3"/>
    </row>
    <row r="42" spans="2:14" x14ac:dyDescent="0.3">
      <c r="B42" s="3"/>
      <c r="C42" s="2"/>
      <c r="D42" s="3"/>
      <c r="E42" s="4"/>
      <c r="F42" s="4"/>
      <c r="G42" s="4"/>
      <c r="I42" s="4"/>
      <c r="N42" s="3"/>
    </row>
    <row r="43" spans="2:14" x14ac:dyDescent="0.3">
      <c r="B43" s="3"/>
      <c r="C43" s="2"/>
      <c r="D43" s="3"/>
      <c r="E43" s="4"/>
      <c r="F43" s="4"/>
      <c r="G43" s="4"/>
      <c r="I43" s="4"/>
      <c r="N43" s="3"/>
    </row>
    <row r="44" spans="2:14" x14ac:dyDescent="0.3">
      <c r="B44" s="3"/>
      <c r="C44" s="2"/>
      <c r="D44" s="3"/>
      <c r="E44" s="4"/>
      <c r="F44" s="4"/>
      <c r="G44" s="4"/>
      <c r="I44" s="4"/>
      <c r="N44" s="3"/>
    </row>
    <row r="45" spans="2:14" x14ac:dyDescent="0.3">
      <c r="B45" s="3"/>
      <c r="C45" s="2"/>
      <c r="D45" s="3"/>
      <c r="E45" s="4"/>
      <c r="F45" s="4"/>
      <c r="G45" s="4"/>
      <c r="I45" s="4"/>
      <c r="N45" s="3"/>
    </row>
    <row r="46" spans="2:14" x14ac:dyDescent="0.3">
      <c r="B46" s="3"/>
      <c r="C46" s="2"/>
      <c r="D46" s="3"/>
      <c r="E46" s="4"/>
      <c r="F46" s="4"/>
      <c r="G46" s="4"/>
      <c r="I46" s="4"/>
      <c r="N46" s="3"/>
    </row>
    <row r="47" spans="2:14" x14ac:dyDescent="0.3">
      <c r="B47" s="3"/>
      <c r="C47" s="2"/>
      <c r="D47" s="3"/>
      <c r="E47" s="4"/>
      <c r="F47" s="4"/>
      <c r="G47" s="4"/>
      <c r="I47" s="4"/>
      <c r="N47" s="3"/>
    </row>
    <row r="48" spans="2:14" x14ac:dyDescent="0.3">
      <c r="B48" s="3"/>
      <c r="C48" s="2"/>
      <c r="D48" s="3"/>
      <c r="E48" s="4"/>
      <c r="F48" s="4"/>
      <c r="G48" s="4"/>
      <c r="I48" s="4"/>
      <c r="N48" s="3"/>
    </row>
    <row r="49" spans="2:14" x14ac:dyDescent="0.3">
      <c r="B49" s="3"/>
      <c r="C49" s="2"/>
      <c r="D49" s="3"/>
      <c r="E49" s="4"/>
      <c r="F49" s="4"/>
      <c r="G49" s="4"/>
      <c r="I49" s="4"/>
      <c r="N49" s="3"/>
    </row>
    <row r="50" spans="2:14" x14ac:dyDescent="0.3">
      <c r="B50" s="3"/>
      <c r="C50" s="2"/>
      <c r="D50" s="3"/>
      <c r="E50" s="4"/>
      <c r="F50" s="4"/>
      <c r="G50" s="4"/>
      <c r="I50" s="4"/>
      <c r="N50" s="3"/>
    </row>
    <row r="51" spans="2:14" x14ac:dyDescent="0.3">
      <c r="B51" s="3"/>
      <c r="C51" s="2"/>
      <c r="D51" s="3"/>
      <c r="E51" s="4"/>
      <c r="F51" s="4"/>
      <c r="G51" s="4"/>
      <c r="I51" s="4"/>
      <c r="N51" s="3"/>
    </row>
    <row r="52" spans="2:14" x14ac:dyDescent="0.3">
      <c r="B52" s="3"/>
      <c r="C52" s="2"/>
      <c r="D52" s="3"/>
      <c r="E52" s="4"/>
      <c r="F52" s="4"/>
      <c r="G52" s="4"/>
      <c r="I52" s="4"/>
      <c r="N52" s="3"/>
    </row>
    <row r="53" spans="2:14" x14ac:dyDescent="0.3">
      <c r="B53" s="2"/>
      <c r="C53" s="2"/>
      <c r="D53" s="3"/>
      <c r="E53" s="4"/>
      <c r="F53" s="4"/>
      <c r="G53" s="4"/>
      <c r="I53" s="4"/>
      <c r="N53" s="3"/>
    </row>
    <row r="54" spans="2:14" x14ac:dyDescent="0.3">
      <c r="B54" s="2"/>
      <c r="C54" s="2"/>
      <c r="D54" s="3"/>
      <c r="E54" s="4"/>
      <c r="F54" s="4"/>
      <c r="G54" s="4"/>
      <c r="I54" s="4"/>
      <c r="N54" s="3"/>
    </row>
    <row r="55" spans="2:14" x14ac:dyDescent="0.3">
      <c r="B55" s="2"/>
      <c r="C55" s="2"/>
      <c r="D55" s="3"/>
      <c r="E55" s="4"/>
      <c r="F55" s="4"/>
      <c r="G55" s="4"/>
      <c r="I55" s="4"/>
      <c r="N55" s="2"/>
    </row>
    <row r="56" spans="2:14" x14ac:dyDescent="0.3">
      <c r="B56" s="10"/>
      <c r="C56" s="2"/>
      <c r="D56" s="3"/>
      <c r="E56" s="4"/>
      <c r="F56" s="4"/>
      <c r="G56" s="4"/>
      <c r="I56" s="4"/>
      <c r="N56" s="2"/>
    </row>
    <row r="57" spans="2:14" x14ac:dyDescent="0.3">
      <c r="B57" s="3"/>
      <c r="C57" s="2"/>
      <c r="D57" s="3"/>
      <c r="E57" s="4"/>
      <c r="F57" s="4"/>
      <c r="G57" s="4"/>
      <c r="I57" s="4"/>
      <c r="N57" s="2"/>
    </row>
    <row r="58" spans="2:14" x14ac:dyDescent="0.3">
      <c r="B58" s="3"/>
      <c r="C58" s="2"/>
      <c r="D58" s="3"/>
      <c r="E58" s="4"/>
      <c r="F58" s="4"/>
      <c r="G58" s="4"/>
      <c r="I58" s="4"/>
      <c r="N58" s="2"/>
    </row>
    <row r="59" spans="2:14" x14ac:dyDescent="0.3">
      <c r="B59" s="3"/>
      <c r="C59" s="2"/>
      <c r="D59" s="3"/>
      <c r="E59" s="4"/>
      <c r="F59" s="4"/>
      <c r="G59" s="4"/>
      <c r="I59" s="4"/>
      <c r="N59" s="2"/>
    </row>
    <row r="60" spans="2:14" x14ac:dyDescent="0.3">
      <c r="B60" s="3"/>
      <c r="C60" s="2"/>
      <c r="D60" s="3"/>
      <c r="E60" s="4"/>
      <c r="F60" s="4"/>
      <c r="G60" s="4"/>
      <c r="I60" s="4"/>
      <c r="N60" s="2"/>
    </row>
    <row r="61" spans="2:14" x14ac:dyDescent="0.3">
      <c r="B61" s="3"/>
      <c r="C61" s="2"/>
      <c r="D61" s="3"/>
      <c r="E61" s="4"/>
      <c r="F61" s="4"/>
      <c r="G61" s="4"/>
      <c r="I61" s="4"/>
      <c r="N61" s="2"/>
    </row>
    <row r="62" spans="2:14" x14ac:dyDescent="0.3">
      <c r="B62" s="3"/>
      <c r="C62" s="2"/>
      <c r="D62" s="3"/>
      <c r="E62" s="4"/>
      <c r="F62" s="4"/>
      <c r="G62" s="4"/>
      <c r="I62" s="4"/>
      <c r="N62" s="3"/>
    </row>
    <row r="63" spans="2:14" x14ac:dyDescent="0.3">
      <c r="B63" s="3"/>
      <c r="C63" s="2"/>
      <c r="D63" s="3"/>
      <c r="E63" s="4"/>
      <c r="F63" s="4"/>
      <c r="G63" s="4"/>
      <c r="I63" s="4"/>
      <c r="N63" s="3"/>
    </row>
    <row r="64" spans="2:14" x14ac:dyDescent="0.3">
      <c r="B64" s="3"/>
      <c r="C64" s="2"/>
      <c r="D64" s="3"/>
      <c r="E64" s="4"/>
      <c r="F64" s="4"/>
      <c r="G64" s="4"/>
      <c r="I64" s="4"/>
      <c r="N64" s="3"/>
    </row>
    <row r="65" spans="2:14" x14ac:dyDescent="0.3">
      <c r="B65" s="3"/>
      <c r="C65" s="2"/>
      <c r="D65" s="3"/>
      <c r="E65" s="4"/>
      <c r="F65" s="4"/>
      <c r="G65" s="4"/>
      <c r="I65" s="4"/>
      <c r="N65" s="3"/>
    </row>
    <row r="66" spans="2:14" x14ac:dyDescent="0.3">
      <c r="B66" s="3"/>
      <c r="C66" s="2"/>
      <c r="D66" s="3"/>
      <c r="E66" s="4"/>
      <c r="F66" s="4"/>
      <c r="G66" s="4"/>
      <c r="I66" s="4"/>
      <c r="N66" s="3"/>
    </row>
    <row r="67" spans="2:14" x14ac:dyDescent="0.3">
      <c r="B67" s="3"/>
      <c r="C67" s="2"/>
      <c r="D67" s="3"/>
      <c r="E67" s="4"/>
      <c r="F67" s="4"/>
      <c r="G67" s="4"/>
      <c r="I67" s="4"/>
      <c r="N67" s="3"/>
    </row>
    <row r="68" spans="2:14" x14ac:dyDescent="0.3">
      <c r="B68" s="3"/>
      <c r="C68" s="2"/>
      <c r="D68" s="3"/>
      <c r="E68" s="4"/>
      <c r="F68" s="4"/>
      <c r="G68" s="4"/>
      <c r="I68" s="4"/>
      <c r="N68" s="3"/>
    </row>
    <row r="69" spans="2:14" x14ac:dyDescent="0.3">
      <c r="B69" s="3"/>
      <c r="C69" s="2"/>
      <c r="D69" s="3"/>
      <c r="E69" s="4"/>
      <c r="F69" s="4"/>
      <c r="G69" s="4"/>
      <c r="I69" s="4"/>
      <c r="N69" s="3"/>
    </row>
    <row r="70" spans="2:14" x14ac:dyDescent="0.3">
      <c r="B70" s="3"/>
      <c r="C70" s="2"/>
      <c r="D70" s="3"/>
      <c r="E70" s="4"/>
      <c r="F70" s="4"/>
      <c r="G70" s="4"/>
      <c r="I70" s="4"/>
      <c r="N70" s="3"/>
    </row>
    <row r="71" spans="2:14" x14ac:dyDescent="0.3">
      <c r="B71" s="3"/>
      <c r="C71" s="2"/>
      <c r="D71" s="3"/>
      <c r="E71" s="4"/>
      <c r="F71" s="4"/>
      <c r="G71" s="4"/>
      <c r="I71" s="4"/>
      <c r="N71" s="3"/>
    </row>
    <row r="72" spans="2:14" x14ac:dyDescent="0.3">
      <c r="B72" s="3"/>
      <c r="C72" s="2"/>
      <c r="D72" s="3"/>
      <c r="E72" s="4"/>
      <c r="F72" s="4"/>
      <c r="G72" s="4"/>
      <c r="I72" s="4"/>
      <c r="N72" s="3"/>
    </row>
    <row r="73" spans="2:14" x14ac:dyDescent="0.3">
      <c r="B73" s="3"/>
      <c r="C73" s="2"/>
      <c r="D73" s="3"/>
      <c r="E73" s="4"/>
      <c r="F73" s="4"/>
      <c r="G73" s="4"/>
      <c r="I73" s="4"/>
      <c r="N73" s="3"/>
    </row>
    <row r="74" spans="2:14" x14ac:dyDescent="0.3">
      <c r="B74" s="3"/>
      <c r="C74" s="2"/>
      <c r="D74" s="3"/>
      <c r="E74" s="4"/>
      <c r="F74" s="4"/>
      <c r="G74" s="4"/>
      <c r="I74" s="4"/>
      <c r="N74" s="3"/>
    </row>
    <row r="75" spans="2:14" x14ac:dyDescent="0.3">
      <c r="B75" s="3"/>
      <c r="C75" s="2"/>
      <c r="D75" s="3"/>
      <c r="E75" s="4"/>
      <c r="F75" s="4"/>
      <c r="G75" s="4"/>
      <c r="I75" s="4"/>
      <c r="N75" s="3"/>
    </row>
    <row r="76" spans="2:14" x14ac:dyDescent="0.3">
      <c r="B76" s="3"/>
      <c r="C76" s="2"/>
      <c r="D76" s="3"/>
      <c r="E76" s="4"/>
      <c r="F76" s="4"/>
      <c r="G76" s="4"/>
      <c r="I76" s="4"/>
      <c r="N76" s="3"/>
    </row>
    <row r="77" spans="2:14" x14ac:dyDescent="0.3">
      <c r="B77" s="3"/>
      <c r="C77" s="2"/>
      <c r="D77" s="3"/>
      <c r="E77" s="4"/>
      <c r="F77" s="4"/>
      <c r="G77" s="4"/>
      <c r="I77" s="4"/>
      <c r="N77" s="3"/>
    </row>
    <row r="78" spans="2:14" x14ac:dyDescent="0.3">
      <c r="B78" s="3"/>
      <c r="C78" s="2"/>
      <c r="D78" s="3"/>
      <c r="E78" s="4"/>
      <c r="F78" s="4"/>
      <c r="G78" s="4"/>
      <c r="I78" s="4"/>
      <c r="M78" s="11"/>
      <c r="N78" s="3"/>
    </row>
    <row r="79" spans="2:14" x14ac:dyDescent="0.3">
      <c r="B79" s="3"/>
      <c r="C79" s="2"/>
      <c r="D79" s="3"/>
      <c r="E79" s="4"/>
      <c r="F79" s="4"/>
      <c r="G79" s="4"/>
      <c r="I79" s="4"/>
      <c r="M79" s="11"/>
      <c r="N79" s="3"/>
    </row>
    <row r="80" spans="2:14" x14ac:dyDescent="0.3">
      <c r="B80" s="3"/>
      <c r="C80" s="2"/>
      <c r="D80" s="3"/>
      <c r="E80" s="4"/>
      <c r="F80" s="4"/>
      <c r="G80" s="4"/>
      <c r="I80" s="4"/>
      <c r="M80" s="11"/>
      <c r="N80" s="3"/>
    </row>
    <row r="81" spans="2:14" x14ac:dyDescent="0.3">
      <c r="B81" s="3"/>
      <c r="C81" s="2"/>
      <c r="D81" s="3"/>
      <c r="E81" s="4"/>
      <c r="F81" s="4"/>
      <c r="G81" s="4"/>
      <c r="I81" s="4"/>
      <c r="M81" s="11"/>
      <c r="N81" s="3"/>
    </row>
    <row r="82" spans="2:14" x14ac:dyDescent="0.3">
      <c r="B82" s="3"/>
      <c r="C82" s="2"/>
      <c r="D82" s="3"/>
      <c r="E82" s="4"/>
      <c r="F82" s="4"/>
      <c r="G82" s="4"/>
      <c r="I82" s="4"/>
      <c r="M82" s="11"/>
      <c r="N82" s="3"/>
    </row>
    <row r="83" spans="2:14" x14ac:dyDescent="0.3">
      <c r="B83" s="3"/>
      <c r="C83" s="2"/>
      <c r="D83" s="3"/>
      <c r="E83" s="4"/>
      <c r="F83" s="4"/>
      <c r="G83" s="4"/>
      <c r="I83" s="4"/>
      <c r="M83" s="11"/>
      <c r="N83" s="3"/>
    </row>
    <row r="84" spans="2:14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</row>
    <row r="85" spans="2:14" x14ac:dyDescent="0.3">
      <c r="B85" s="3"/>
      <c r="C85" s="2"/>
      <c r="D85" s="3"/>
      <c r="E85" s="4"/>
      <c r="F85" s="4"/>
      <c r="G85" s="4"/>
      <c r="I85" s="4"/>
      <c r="M85" s="11"/>
      <c r="N85" s="3"/>
    </row>
    <row r="86" spans="2:14" x14ac:dyDescent="0.3">
      <c r="B86" s="3"/>
      <c r="C86" s="2"/>
      <c r="D86" s="3"/>
      <c r="E86" s="4"/>
      <c r="F86" s="4"/>
      <c r="G86" s="4"/>
      <c r="I86" s="4"/>
      <c r="M86" s="11"/>
      <c r="N86" s="3"/>
    </row>
    <row r="87" spans="2:14" x14ac:dyDescent="0.3">
      <c r="B87" s="3"/>
      <c r="C87" s="2"/>
      <c r="D87" s="3"/>
      <c r="E87" s="4"/>
      <c r="F87" s="4"/>
      <c r="G87" s="4"/>
      <c r="I87" s="4"/>
      <c r="M87" s="11"/>
      <c r="N87" s="3"/>
    </row>
    <row r="88" spans="2:14" x14ac:dyDescent="0.3">
      <c r="B88" s="3"/>
      <c r="C88" s="2"/>
      <c r="D88" s="3"/>
      <c r="E88" s="4"/>
      <c r="F88" s="4"/>
      <c r="G88" s="4"/>
      <c r="I88" s="4"/>
      <c r="M88" s="11"/>
      <c r="N88" s="3"/>
    </row>
    <row r="89" spans="2:14" x14ac:dyDescent="0.3">
      <c r="B89" s="3"/>
      <c r="C89" s="2"/>
      <c r="D89" s="3"/>
      <c r="E89" s="4"/>
      <c r="F89" s="4"/>
      <c r="G89" s="4"/>
      <c r="I89" s="4"/>
      <c r="M89" s="11"/>
      <c r="N89" s="3"/>
    </row>
    <row r="90" spans="2:14" x14ac:dyDescent="0.3">
      <c r="B90" s="3"/>
      <c r="C90" s="2"/>
      <c r="D90" s="3"/>
      <c r="E90" s="4"/>
      <c r="F90" s="4"/>
      <c r="G90" s="4"/>
      <c r="I90" s="4"/>
      <c r="M90" s="11"/>
      <c r="N90" s="3"/>
    </row>
    <row r="91" spans="2:14" x14ac:dyDescent="0.3">
      <c r="B91" s="3"/>
      <c r="C91" s="2"/>
      <c r="D91" s="3"/>
      <c r="E91" s="4"/>
      <c r="F91" s="4"/>
      <c r="G91" s="4"/>
      <c r="I91" s="4"/>
      <c r="M91" s="11"/>
      <c r="N91" s="3"/>
    </row>
    <row r="92" spans="2:14" x14ac:dyDescent="0.3">
      <c r="B92" s="3"/>
      <c r="C92" s="2"/>
      <c r="D92" s="3"/>
      <c r="E92" s="4"/>
      <c r="F92" s="4"/>
      <c r="G92" s="4"/>
      <c r="I92" s="4"/>
      <c r="M92" s="11"/>
      <c r="N92" s="3"/>
    </row>
    <row r="93" spans="2:14" x14ac:dyDescent="0.3">
      <c r="B93" s="3"/>
      <c r="C93" s="2"/>
      <c r="D93" s="3"/>
      <c r="E93" s="4"/>
      <c r="F93" s="4"/>
      <c r="G93" s="4"/>
      <c r="I93" s="4"/>
      <c r="M93" s="11"/>
      <c r="N93" s="3"/>
    </row>
    <row r="94" spans="2:14" x14ac:dyDescent="0.3">
      <c r="B94" s="3"/>
      <c r="C94" s="2"/>
      <c r="D94" s="3"/>
      <c r="E94" s="4"/>
      <c r="F94" s="4"/>
      <c r="G94" s="4"/>
      <c r="I94" s="4"/>
      <c r="M94" s="11"/>
      <c r="N94" s="3"/>
    </row>
    <row r="95" spans="2:14" x14ac:dyDescent="0.3">
      <c r="B95" s="3"/>
      <c r="C95" s="2"/>
      <c r="D95" s="3"/>
      <c r="E95" s="4"/>
      <c r="F95" s="4"/>
      <c r="G95" s="4"/>
      <c r="I95" s="4"/>
      <c r="M95" s="11"/>
      <c r="N95" s="3"/>
    </row>
    <row r="96" spans="2:14" x14ac:dyDescent="0.3">
      <c r="B96" s="3"/>
      <c r="C96" s="2"/>
      <c r="D96" s="3"/>
      <c r="E96" s="4"/>
      <c r="F96" s="4"/>
      <c r="G96" s="4"/>
      <c r="I96" s="4"/>
      <c r="M96" s="11"/>
      <c r="N96" s="3"/>
    </row>
    <row r="97" spans="2:14" x14ac:dyDescent="0.3">
      <c r="B97" s="3"/>
      <c r="C97" s="2"/>
      <c r="D97" s="3"/>
      <c r="E97" s="4"/>
      <c r="F97" s="4"/>
      <c r="G97" s="4"/>
      <c r="I97" s="4"/>
      <c r="M97" s="11"/>
      <c r="N97" s="3"/>
    </row>
    <row r="98" spans="2:14" x14ac:dyDescent="0.3">
      <c r="B98" s="3"/>
      <c r="C98" s="2"/>
      <c r="D98" s="3"/>
      <c r="E98" s="4"/>
      <c r="F98" s="4"/>
      <c r="G98" s="4"/>
      <c r="I98" s="4"/>
      <c r="M98" s="11"/>
      <c r="N98" s="3"/>
    </row>
    <row r="99" spans="2:14" x14ac:dyDescent="0.3">
      <c r="B99" s="3"/>
      <c r="C99" s="2"/>
      <c r="D99" s="3"/>
      <c r="E99" s="4"/>
      <c r="F99" s="4"/>
      <c r="G99" s="4"/>
      <c r="I99" s="4"/>
      <c r="M99" s="11"/>
      <c r="N99" s="3"/>
    </row>
    <row r="100" spans="2:14" x14ac:dyDescent="0.3">
      <c r="B100" s="3"/>
      <c r="C100" s="2"/>
      <c r="D100" s="3"/>
      <c r="E100" s="4"/>
      <c r="F100" s="4"/>
      <c r="G100" s="4"/>
      <c r="I100" s="4"/>
      <c r="M100" s="11"/>
      <c r="N100" s="3"/>
    </row>
    <row r="101" spans="2:14" x14ac:dyDescent="0.3">
      <c r="B101" s="3"/>
      <c r="C101" s="2"/>
      <c r="D101" s="3"/>
      <c r="E101" s="4"/>
      <c r="F101" s="4"/>
      <c r="G101" s="4"/>
      <c r="I101" s="4"/>
      <c r="M101" s="11"/>
      <c r="N101" s="3"/>
    </row>
    <row r="102" spans="2:14" x14ac:dyDescent="0.3">
      <c r="B102" s="3"/>
      <c r="C102" s="2"/>
      <c r="D102" s="3"/>
      <c r="E102" s="4"/>
      <c r="F102" s="4"/>
      <c r="G102" s="4"/>
      <c r="I102" s="4"/>
      <c r="M102" s="11"/>
      <c r="N102" s="3"/>
    </row>
    <row r="103" spans="2:14" x14ac:dyDescent="0.3">
      <c r="B103" s="3"/>
      <c r="C103" s="2"/>
      <c r="D103" s="3"/>
      <c r="E103" s="4"/>
      <c r="F103" s="4"/>
      <c r="G103" s="4"/>
      <c r="I103" s="4"/>
      <c r="M103" s="11"/>
      <c r="N103" s="3"/>
    </row>
    <row r="104" spans="2:14" x14ac:dyDescent="0.3">
      <c r="B104" s="3"/>
      <c r="C104" s="2"/>
      <c r="D104" s="3"/>
      <c r="E104" s="4"/>
      <c r="F104" s="4"/>
      <c r="G104" s="4"/>
      <c r="I104" s="4"/>
      <c r="M104" s="11"/>
      <c r="N104" s="3"/>
    </row>
    <row r="105" spans="2:14" x14ac:dyDescent="0.3">
      <c r="B105" s="3"/>
      <c r="C105" s="2"/>
      <c r="D105" s="3"/>
      <c r="E105" s="4"/>
      <c r="F105" s="4"/>
      <c r="G105" s="4"/>
      <c r="I105" s="4"/>
      <c r="M105" s="11"/>
      <c r="N105" s="3"/>
    </row>
    <row r="106" spans="2:14" x14ac:dyDescent="0.3">
      <c r="B106" s="3"/>
      <c r="C106" s="2"/>
      <c r="D106" s="3"/>
      <c r="E106" s="4"/>
      <c r="F106" s="4"/>
      <c r="G106" s="4"/>
      <c r="I106" s="4"/>
      <c r="M106" s="11"/>
      <c r="N106" s="3"/>
    </row>
    <row r="107" spans="2:14" x14ac:dyDescent="0.3">
      <c r="B107" s="3"/>
      <c r="C107" s="2"/>
      <c r="D107" s="3"/>
      <c r="E107" s="4"/>
      <c r="F107" s="4"/>
      <c r="G107" s="4"/>
      <c r="I107" s="4"/>
      <c r="M107" s="11"/>
      <c r="N107" s="3"/>
    </row>
    <row r="108" spans="2:14" x14ac:dyDescent="0.3">
      <c r="B108" s="3"/>
      <c r="C108" s="2"/>
      <c r="D108" s="3"/>
      <c r="E108" s="4"/>
      <c r="F108" s="4"/>
      <c r="G108" s="4"/>
      <c r="I108" s="4"/>
      <c r="M108" s="11"/>
      <c r="N108" s="3"/>
    </row>
    <row r="109" spans="2:14" x14ac:dyDescent="0.3">
      <c r="B109" s="3"/>
      <c r="C109" s="2"/>
      <c r="D109" s="3"/>
      <c r="E109" s="4"/>
      <c r="F109" s="4"/>
      <c r="G109" s="4"/>
      <c r="I109" s="4"/>
      <c r="M109" s="11"/>
      <c r="N109" s="3"/>
    </row>
    <row r="110" spans="2:14" x14ac:dyDescent="0.3">
      <c r="B110" s="3"/>
      <c r="C110" s="2"/>
      <c r="D110" s="3"/>
      <c r="E110" s="4"/>
      <c r="F110" s="4"/>
      <c r="G110" s="4"/>
      <c r="I110" s="4"/>
      <c r="M110" s="11"/>
      <c r="N110" s="3"/>
    </row>
    <row r="111" spans="2:14" x14ac:dyDescent="0.3">
      <c r="B111" s="3"/>
      <c r="C111" s="2"/>
      <c r="D111" s="3"/>
      <c r="E111" s="4"/>
      <c r="F111" s="4"/>
      <c r="G111" s="4"/>
      <c r="I111" s="4"/>
      <c r="M111" s="11"/>
      <c r="N111" s="3"/>
    </row>
    <row r="112" spans="2:14" x14ac:dyDescent="0.3">
      <c r="B112" s="3"/>
      <c r="C112" s="2"/>
      <c r="D112" s="3"/>
      <c r="E112" s="4"/>
      <c r="F112" s="4"/>
      <c r="G112" s="4"/>
      <c r="I112" s="4"/>
      <c r="M112" s="11"/>
      <c r="N112" s="3"/>
    </row>
    <row r="113" spans="2:14" x14ac:dyDescent="0.3">
      <c r="B113" s="3"/>
      <c r="C113" s="2"/>
      <c r="D113" s="3"/>
      <c r="E113" s="4"/>
      <c r="F113" s="4"/>
      <c r="G113" s="4"/>
      <c r="I113" s="4"/>
      <c r="M113" s="11"/>
      <c r="N113" s="3"/>
    </row>
    <row r="114" spans="2:14" x14ac:dyDescent="0.3">
      <c r="B114" s="3"/>
      <c r="C114" s="2"/>
      <c r="D114" s="3"/>
      <c r="E114" s="4"/>
      <c r="F114" s="4"/>
      <c r="G114" s="4"/>
      <c r="I114" s="4"/>
      <c r="M114" s="11"/>
      <c r="N114" s="3"/>
    </row>
    <row r="115" spans="2:14" x14ac:dyDescent="0.3">
      <c r="B115" s="3"/>
      <c r="C115" s="2"/>
      <c r="D115" s="3"/>
      <c r="E115" s="4"/>
      <c r="F115" s="4"/>
      <c r="G115" s="4"/>
      <c r="I115" s="4"/>
      <c r="M115" s="11"/>
      <c r="N115" s="3"/>
    </row>
    <row r="116" spans="2:14" x14ac:dyDescent="0.3">
      <c r="B116" s="3"/>
      <c r="C116" s="2"/>
      <c r="D116" s="3"/>
      <c r="E116" s="4"/>
      <c r="F116" s="4"/>
      <c r="G116" s="4"/>
      <c r="I116" s="4"/>
      <c r="M116" s="11"/>
      <c r="N116" s="3"/>
    </row>
    <row r="117" spans="2:14" x14ac:dyDescent="0.3">
      <c r="B117" s="3"/>
      <c r="C117" s="2"/>
      <c r="D117" s="3"/>
      <c r="E117" s="4"/>
      <c r="F117" s="4"/>
      <c r="G117" s="4"/>
      <c r="I117" s="4"/>
      <c r="M117" s="11"/>
      <c r="N117" s="3"/>
    </row>
    <row r="118" spans="2:14" x14ac:dyDescent="0.3">
      <c r="B118" s="3"/>
      <c r="C118" s="2"/>
      <c r="D118" s="3"/>
      <c r="E118" s="4"/>
      <c r="F118" s="4"/>
      <c r="G118" s="4"/>
      <c r="I118" s="4"/>
      <c r="M118" s="11"/>
      <c r="N118" s="3"/>
    </row>
    <row r="119" spans="2:14" x14ac:dyDescent="0.3">
      <c r="B119" s="3"/>
      <c r="C119" s="2"/>
      <c r="D119" s="3"/>
      <c r="E119" s="4"/>
      <c r="F119" s="4"/>
      <c r="G119" s="4"/>
      <c r="I119" s="4"/>
      <c r="M119" s="11"/>
      <c r="N119" s="3"/>
    </row>
    <row r="120" spans="2:14" x14ac:dyDescent="0.3">
      <c r="B120" s="3"/>
      <c r="C120" s="2"/>
      <c r="D120" s="3"/>
      <c r="E120" s="4"/>
      <c r="F120" s="4"/>
      <c r="G120" s="4"/>
      <c r="I120" s="4"/>
      <c r="M120" s="11"/>
      <c r="N120" s="3"/>
    </row>
    <row r="121" spans="2:14" x14ac:dyDescent="0.3">
      <c r="B121" s="3"/>
      <c r="C121" s="2"/>
      <c r="D121" s="3"/>
      <c r="E121" s="4"/>
      <c r="F121" s="4"/>
      <c r="G121" s="4"/>
      <c r="I121" s="4"/>
      <c r="M121" s="11"/>
      <c r="N121" s="3"/>
    </row>
    <row r="122" spans="2:14" x14ac:dyDescent="0.3">
      <c r="B122" s="3"/>
      <c r="C122" s="2"/>
      <c r="D122" s="3"/>
      <c r="E122" s="4"/>
      <c r="F122" s="4"/>
      <c r="G122" s="4"/>
      <c r="I122" s="4"/>
      <c r="M122" s="11"/>
      <c r="N122" s="3"/>
    </row>
    <row r="123" spans="2:14" x14ac:dyDescent="0.3">
      <c r="B123" s="3"/>
      <c r="C123" s="2"/>
      <c r="D123" s="3"/>
      <c r="E123" s="4"/>
      <c r="F123" s="4"/>
      <c r="G123" s="4"/>
      <c r="I123" s="4"/>
      <c r="M123" s="11"/>
      <c r="N123" s="3"/>
    </row>
    <row r="124" spans="2:14" x14ac:dyDescent="0.3">
      <c r="B124" s="3"/>
      <c r="C124" s="2"/>
      <c r="D124" s="3"/>
      <c r="E124" s="4"/>
      <c r="F124" s="4"/>
      <c r="G124" s="4"/>
      <c r="I124" s="4"/>
      <c r="M124" s="11"/>
      <c r="N124" s="3"/>
    </row>
    <row r="125" spans="2:14" x14ac:dyDescent="0.3">
      <c r="B125" s="3"/>
      <c r="C125" s="2"/>
      <c r="D125" s="3"/>
      <c r="E125" s="4"/>
      <c r="F125" s="4"/>
      <c r="G125" s="4"/>
      <c r="I125" s="4"/>
      <c r="M125" s="11"/>
      <c r="N125" s="3"/>
    </row>
    <row r="126" spans="2:14" x14ac:dyDescent="0.3">
      <c r="B126" s="3"/>
      <c r="C126" s="2"/>
      <c r="D126" s="3"/>
      <c r="E126" s="4"/>
      <c r="F126" s="4"/>
      <c r="G126" s="4"/>
      <c r="I126" s="4"/>
      <c r="M126" s="11"/>
      <c r="N126" s="3"/>
    </row>
    <row r="127" spans="2:14" x14ac:dyDescent="0.3">
      <c r="B127" s="3"/>
      <c r="C127" s="2"/>
      <c r="D127" s="3"/>
      <c r="E127" s="4"/>
      <c r="F127" s="4"/>
      <c r="G127" s="4"/>
      <c r="I127" s="4"/>
      <c r="M127" s="11"/>
      <c r="N127" s="3"/>
    </row>
    <row r="128" spans="2:14" x14ac:dyDescent="0.3">
      <c r="B128" s="3"/>
      <c r="C128" s="2"/>
      <c r="D128" s="3"/>
      <c r="E128" s="4"/>
      <c r="F128" s="4"/>
      <c r="G128" s="4"/>
      <c r="I128" s="4"/>
      <c r="M128" s="11"/>
      <c r="N128" s="3"/>
    </row>
    <row r="129" spans="2:14" x14ac:dyDescent="0.3">
      <c r="B129" s="3"/>
      <c r="C129" s="2"/>
      <c r="D129" s="3"/>
      <c r="E129" s="4"/>
      <c r="F129" s="4"/>
      <c r="G129" s="4"/>
      <c r="I129" s="4"/>
      <c r="M129" s="11"/>
      <c r="N129" s="3"/>
    </row>
    <row r="130" spans="2:14" x14ac:dyDescent="0.3">
      <c r="B130" s="3"/>
      <c r="C130" s="2"/>
      <c r="D130" s="3"/>
      <c r="E130" s="4"/>
      <c r="F130" s="4"/>
      <c r="G130" s="4"/>
      <c r="I130" s="4"/>
      <c r="M130" s="11"/>
      <c r="N130" s="3"/>
    </row>
    <row r="131" spans="2:14" x14ac:dyDescent="0.3">
      <c r="B131" s="3"/>
      <c r="C131" s="2"/>
      <c r="D131" s="3"/>
      <c r="E131" s="4"/>
      <c r="F131" s="4"/>
      <c r="G131" s="4"/>
      <c r="I131" s="4"/>
      <c r="M131" s="11"/>
      <c r="N131" s="3"/>
    </row>
    <row r="132" spans="2:14" x14ac:dyDescent="0.3">
      <c r="B132" s="3"/>
      <c r="C132" s="2"/>
      <c r="D132" s="3"/>
      <c r="E132" s="4"/>
      <c r="F132" s="4"/>
      <c r="G132" s="4"/>
      <c r="I132" s="4"/>
      <c r="M132" s="11"/>
      <c r="N132" s="3"/>
    </row>
    <row r="133" spans="2:14" x14ac:dyDescent="0.3">
      <c r="B133" s="3"/>
      <c r="C133" s="2"/>
      <c r="D133" s="3"/>
      <c r="E133" s="4"/>
      <c r="F133" s="4"/>
      <c r="G133" s="4"/>
      <c r="I133" s="4"/>
      <c r="M133" s="11"/>
      <c r="N133" s="3"/>
    </row>
    <row r="134" spans="2:14" x14ac:dyDescent="0.3">
      <c r="B134" s="3"/>
      <c r="C134" s="2"/>
      <c r="D134" s="3"/>
      <c r="E134" s="4"/>
      <c r="F134" s="4"/>
      <c r="G134" s="4"/>
      <c r="I134" s="4"/>
      <c r="M134" s="11"/>
      <c r="N134" s="3"/>
    </row>
    <row r="135" spans="2:14" x14ac:dyDescent="0.3">
      <c r="B135" s="3"/>
      <c r="C135" s="2"/>
      <c r="D135" s="3"/>
      <c r="E135" s="4"/>
      <c r="F135" s="4"/>
      <c r="G135" s="4"/>
      <c r="I135" s="4"/>
      <c r="M135" s="11"/>
      <c r="N135" s="3"/>
    </row>
    <row r="136" spans="2:14" x14ac:dyDescent="0.3">
      <c r="B136" s="3"/>
      <c r="C136" s="2"/>
      <c r="D136" s="3"/>
      <c r="E136" s="4"/>
      <c r="F136" s="4"/>
      <c r="G136" s="4"/>
      <c r="I136" s="4"/>
      <c r="M136" s="11"/>
      <c r="N136" s="3"/>
    </row>
    <row r="137" spans="2:14" x14ac:dyDescent="0.3">
      <c r="B137" s="3"/>
      <c r="C137" s="2"/>
      <c r="D137" s="3"/>
      <c r="E137" s="4"/>
      <c r="F137" s="4"/>
      <c r="G137" s="4"/>
      <c r="I137" s="4"/>
      <c r="M137" s="11"/>
      <c r="N137" s="3"/>
    </row>
    <row r="138" spans="2:14" x14ac:dyDescent="0.3">
      <c r="B138" s="3"/>
      <c r="C138" s="2"/>
      <c r="D138" s="3"/>
      <c r="E138" s="4"/>
      <c r="F138" s="4"/>
      <c r="G138" s="4"/>
      <c r="I138" s="4"/>
      <c r="M138" s="11"/>
      <c r="N138" s="3"/>
    </row>
    <row r="139" spans="2:14" x14ac:dyDescent="0.3">
      <c r="B139" s="3"/>
      <c r="C139" s="2"/>
      <c r="D139" s="3"/>
      <c r="E139" s="4"/>
      <c r="F139" s="4"/>
      <c r="G139" s="4"/>
      <c r="I139" s="4"/>
      <c r="M139" s="11"/>
      <c r="N139" s="3"/>
    </row>
    <row r="140" spans="2:14" x14ac:dyDescent="0.3">
      <c r="B140" s="3"/>
      <c r="C140" s="2"/>
      <c r="D140" s="3"/>
      <c r="E140" s="4"/>
      <c r="F140" s="4"/>
      <c r="G140" s="4"/>
      <c r="I140" s="4"/>
      <c r="M140" s="11"/>
      <c r="N140" s="3"/>
    </row>
    <row r="141" spans="2:14" x14ac:dyDescent="0.3">
      <c r="B141" s="3"/>
      <c r="C141" s="2"/>
      <c r="D141" s="3"/>
      <c r="E141" s="4"/>
      <c r="F141" s="4"/>
      <c r="G141" s="4"/>
      <c r="I141" s="4"/>
      <c r="M141" s="11"/>
      <c r="N141" s="3"/>
    </row>
    <row r="142" spans="2:14" x14ac:dyDescent="0.3">
      <c r="B142" s="3"/>
      <c r="C142" s="2"/>
      <c r="D142" s="3"/>
      <c r="E142" s="4"/>
      <c r="F142" s="4"/>
      <c r="G142" s="4"/>
      <c r="I142" s="4"/>
      <c r="M142" s="11"/>
      <c r="N142" s="3"/>
    </row>
    <row r="143" spans="2:14" x14ac:dyDescent="0.3">
      <c r="B143" s="3"/>
      <c r="C143" s="2"/>
      <c r="D143" s="3"/>
      <c r="E143" s="4"/>
      <c r="F143" s="4"/>
      <c r="G143" s="4"/>
      <c r="I143" s="4"/>
      <c r="M143" s="11"/>
      <c r="N143" s="3"/>
    </row>
    <row r="144" spans="2:14" x14ac:dyDescent="0.3">
      <c r="B144" s="3"/>
      <c r="C144" s="2"/>
      <c r="D144" s="3"/>
      <c r="E144" s="4"/>
      <c r="F144" s="4"/>
      <c r="G144" s="4"/>
      <c r="I144" s="4"/>
      <c r="M144" s="11"/>
      <c r="N144" s="3"/>
    </row>
    <row r="145" spans="2:14" x14ac:dyDescent="0.3">
      <c r="B145" s="3"/>
      <c r="C145" s="2"/>
      <c r="D145" s="3"/>
      <c r="E145" s="4"/>
      <c r="F145" s="4"/>
      <c r="G145" s="4"/>
      <c r="I145" s="4"/>
      <c r="M145" s="11"/>
      <c r="N145" s="3"/>
    </row>
    <row r="146" spans="2:14" x14ac:dyDescent="0.3">
      <c r="B146" s="3"/>
      <c r="C146" s="2"/>
      <c r="D146" s="3"/>
      <c r="E146" s="4"/>
      <c r="F146" s="4"/>
      <c r="G146" s="4"/>
      <c r="I146" s="4"/>
      <c r="M146" s="11"/>
      <c r="N146" s="3"/>
    </row>
    <row r="147" spans="2:14" x14ac:dyDescent="0.3">
      <c r="B147" s="3"/>
      <c r="C147" s="2"/>
      <c r="D147" s="3"/>
      <c r="E147" s="4"/>
      <c r="F147" s="4"/>
      <c r="G147" s="4"/>
      <c r="I147" s="4"/>
      <c r="M147" s="11"/>
      <c r="N147" s="3"/>
    </row>
    <row r="148" spans="2:14" x14ac:dyDescent="0.3">
      <c r="B148" s="3"/>
      <c r="C148" s="2"/>
      <c r="D148" s="3"/>
      <c r="E148" s="4"/>
      <c r="F148" s="4"/>
      <c r="G148" s="4"/>
      <c r="I148" s="4"/>
      <c r="M148" s="11"/>
      <c r="N148" s="3"/>
    </row>
    <row r="149" spans="2:14" x14ac:dyDescent="0.3">
      <c r="B149" s="3"/>
      <c r="C149" s="2"/>
      <c r="D149" s="3"/>
      <c r="E149" s="4"/>
      <c r="F149" s="4"/>
      <c r="G149" s="4"/>
      <c r="I149" s="4"/>
      <c r="M149" s="11"/>
      <c r="N149" s="3"/>
    </row>
    <row r="150" spans="2:14" x14ac:dyDescent="0.3">
      <c r="B150" s="3"/>
      <c r="C150" s="2"/>
      <c r="D150" s="3"/>
      <c r="E150" s="4"/>
      <c r="F150" s="4"/>
      <c r="G150" s="4"/>
      <c r="I150" s="4"/>
      <c r="M150" s="11"/>
      <c r="N150" s="3"/>
    </row>
    <row r="151" spans="2:14" x14ac:dyDescent="0.3">
      <c r="B151" s="3"/>
      <c r="C151" s="2"/>
      <c r="D151" s="3"/>
      <c r="E151" s="4"/>
      <c r="F151" s="4"/>
      <c r="G151" s="4"/>
      <c r="I151" s="4"/>
      <c r="M151" s="11"/>
      <c r="N151" s="3"/>
    </row>
    <row r="152" spans="2:14" x14ac:dyDescent="0.3">
      <c r="B152" s="3"/>
      <c r="C152" s="2"/>
      <c r="D152" s="3"/>
      <c r="E152" s="4"/>
      <c r="F152" s="4"/>
      <c r="G152" s="4"/>
      <c r="I152" s="4"/>
      <c r="M152" s="11"/>
      <c r="N152" s="3"/>
    </row>
    <row r="153" spans="2:14" x14ac:dyDescent="0.3">
      <c r="B153" s="3"/>
      <c r="C153" s="2"/>
      <c r="D153" s="3"/>
      <c r="E153" s="4"/>
      <c r="F153" s="4"/>
      <c r="G153" s="4"/>
      <c r="I153" s="4"/>
      <c r="M153" s="11"/>
      <c r="N153" s="3"/>
    </row>
    <row r="154" spans="2:14" x14ac:dyDescent="0.3">
      <c r="B154" s="3"/>
      <c r="C154" s="2"/>
      <c r="D154" s="3"/>
      <c r="E154" s="4"/>
      <c r="F154" s="4"/>
      <c r="G154" s="4"/>
      <c r="I154" s="4"/>
      <c r="M154" s="11"/>
      <c r="N154" s="3"/>
    </row>
    <row r="155" spans="2:14" x14ac:dyDescent="0.3">
      <c r="B155" s="3"/>
      <c r="C155" s="2"/>
      <c r="D155" s="3"/>
      <c r="E155" s="4"/>
      <c r="F155" s="4"/>
      <c r="G155" s="4"/>
      <c r="I155" s="4"/>
      <c r="M155" s="11"/>
      <c r="N155" s="3"/>
    </row>
    <row r="156" spans="2:14" x14ac:dyDescent="0.3">
      <c r="B156" s="3"/>
      <c r="C156" s="2"/>
      <c r="D156" s="3"/>
      <c r="E156" s="4"/>
      <c r="F156" s="4"/>
      <c r="G156" s="4"/>
      <c r="I156" s="4"/>
      <c r="M156" s="11"/>
      <c r="N156" s="3"/>
    </row>
    <row r="157" spans="2:14" x14ac:dyDescent="0.3">
      <c r="B157" s="3"/>
      <c r="C157" s="2"/>
      <c r="D157" s="3"/>
      <c r="E157" s="4"/>
      <c r="F157" s="4"/>
      <c r="G157" s="4"/>
      <c r="I157" s="4"/>
      <c r="M157" s="11"/>
      <c r="N157" s="3"/>
    </row>
    <row r="158" spans="2:14" x14ac:dyDescent="0.3">
      <c r="B158" s="3"/>
      <c r="C158" s="2"/>
      <c r="D158" s="3"/>
      <c r="E158" s="4"/>
      <c r="F158" s="4"/>
      <c r="G158" s="4"/>
      <c r="I158" s="4"/>
      <c r="M158" s="11"/>
      <c r="N158" s="3"/>
    </row>
    <row r="159" spans="2:14" x14ac:dyDescent="0.3">
      <c r="B159" s="3"/>
      <c r="C159" s="2"/>
      <c r="D159" s="3"/>
      <c r="E159" s="4"/>
      <c r="F159" s="4"/>
      <c r="G159" s="4"/>
      <c r="I159" s="4"/>
      <c r="M159" s="11"/>
      <c r="N159" s="3"/>
    </row>
    <row r="160" spans="2:14" x14ac:dyDescent="0.3">
      <c r="B160" s="3"/>
      <c r="C160" s="2"/>
      <c r="D160" s="3"/>
      <c r="E160" s="4"/>
      <c r="F160" s="4"/>
      <c r="G160" s="4"/>
      <c r="I160" s="4"/>
      <c r="M160" s="11"/>
      <c r="N160" s="3"/>
    </row>
    <row r="161" spans="2:14" x14ac:dyDescent="0.3">
      <c r="B161" s="3"/>
      <c r="C161" s="2"/>
      <c r="D161" s="3"/>
      <c r="E161" s="4"/>
      <c r="F161" s="4"/>
      <c r="G161" s="4"/>
      <c r="I161" s="4"/>
      <c r="M161" s="11"/>
      <c r="N161" s="3"/>
    </row>
    <row r="162" spans="2:14" x14ac:dyDescent="0.3">
      <c r="B162" s="3"/>
      <c r="C162" s="2"/>
      <c r="D162" s="3"/>
      <c r="E162" s="4"/>
      <c r="F162" s="4"/>
      <c r="G162" s="4"/>
      <c r="I162" s="4"/>
      <c r="M162" s="11"/>
      <c r="N162" s="3"/>
    </row>
    <row r="163" spans="2:14" x14ac:dyDescent="0.3">
      <c r="B163" s="3"/>
      <c r="C163" s="2"/>
      <c r="D163" s="3"/>
      <c r="E163" s="4"/>
      <c r="F163" s="4"/>
      <c r="G163" s="4"/>
      <c r="I163" s="4"/>
      <c r="M163" s="11"/>
      <c r="N163" s="3"/>
    </row>
    <row r="164" spans="2:14" x14ac:dyDescent="0.3">
      <c r="B164" s="3"/>
      <c r="C164" s="2"/>
      <c r="D164" s="3"/>
      <c r="E164" s="4"/>
      <c r="F164" s="4"/>
      <c r="G164" s="4"/>
      <c r="I164" s="4"/>
      <c r="M164" s="11"/>
      <c r="N164" s="3"/>
    </row>
    <row r="165" spans="2:14" x14ac:dyDescent="0.3">
      <c r="B165" s="3"/>
      <c r="C165" s="2"/>
      <c r="D165" s="3"/>
      <c r="E165" s="4"/>
      <c r="F165" s="4"/>
      <c r="G165" s="4"/>
      <c r="I165" s="4"/>
      <c r="M165" s="11"/>
      <c r="N165" s="3"/>
    </row>
    <row r="166" spans="2:14" x14ac:dyDescent="0.3">
      <c r="B166" s="3"/>
      <c r="C166" s="2"/>
      <c r="D166" s="3"/>
      <c r="E166" s="4"/>
      <c r="F166" s="4"/>
      <c r="G166" s="4"/>
      <c r="I166" s="4"/>
      <c r="M166" s="11"/>
      <c r="N166" s="3"/>
    </row>
    <row r="167" spans="2:14" x14ac:dyDescent="0.3">
      <c r="B167" s="3"/>
      <c r="C167" s="2"/>
      <c r="D167" s="3"/>
      <c r="E167" s="4"/>
      <c r="F167" s="4"/>
      <c r="G167" s="4"/>
      <c r="I167" s="4"/>
      <c r="M167" s="11"/>
      <c r="N167" s="3"/>
    </row>
    <row r="168" spans="2:14" x14ac:dyDescent="0.3">
      <c r="B168" s="3"/>
      <c r="C168" s="2"/>
      <c r="D168" s="3"/>
      <c r="E168" s="4"/>
      <c r="F168" s="4"/>
      <c r="G168" s="4"/>
      <c r="I168" s="4"/>
      <c r="M168" s="11"/>
      <c r="N168" s="3"/>
    </row>
    <row r="169" spans="2:14" x14ac:dyDescent="0.3">
      <c r="B169" s="3"/>
      <c r="C169" s="2"/>
      <c r="D169" s="3"/>
      <c r="E169" s="4"/>
      <c r="F169" s="4"/>
      <c r="G169" s="4"/>
      <c r="I169" s="4"/>
      <c r="M169" s="11"/>
      <c r="N169" s="3"/>
    </row>
    <row r="170" spans="2:14" x14ac:dyDescent="0.3">
      <c r="B170" s="3"/>
      <c r="C170" s="2"/>
      <c r="D170" s="3"/>
      <c r="E170" s="4"/>
      <c r="F170" s="4"/>
      <c r="G170" s="4"/>
      <c r="I170" s="4"/>
      <c r="M170" s="11"/>
      <c r="N170" s="3"/>
    </row>
    <row r="171" spans="2:14" x14ac:dyDescent="0.3">
      <c r="B171" s="3"/>
      <c r="C171" s="2"/>
      <c r="D171" s="3"/>
      <c r="E171" s="4"/>
      <c r="F171" s="4"/>
      <c r="G171" s="4"/>
      <c r="I171" s="4"/>
      <c r="M171" s="11"/>
      <c r="N171" s="3"/>
    </row>
    <row r="172" spans="2:14" x14ac:dyDescent="0.3">
      <c r="B172" s="3"/>
      <c r="C172" s="2"/>
      <c r="D172" s="3"/>
      <c r="E172" s="4"/>
      <c r="F172" s="4"/>
      <c r="G172" s="4"/>
      <c r="I172" s="4"/>
      <c r="M172" s="11"/>
      <c r="N172" s="3"/>
    </row>
    <row r="173" spans="2:14" x14ac:dyDescent="0.3">
      <c r="B173" s="3"/>
      <c r="C173" s="2"/>
      <c r="D173" s="3"/>
      <c r="E173" s="4"/>
      <c r="F173" s="4"/>
      <c r="G173" s="4"/>
      <c r="I173" s="4"/>
      <c r="M173" s="11"/>
      <c r="N173" s="3"/>
    </row>
    <row r="174" spans="2:14" x14ac:dyDescent="0.3">
      <c r="B174" s="3"/>
      <c r="C174" s="2"/>
      <c r="D174" s="3"/>
      <c r="E174" s="4"/>
      <c r="F174" s="4"/>
      <c r="G174" s="4"/>
      <c r="I174" s="4"/>
      <c r="M174" s="11"/>
      <c r="N174" s="3"/>
    </row>
    <row r="175" spans="2:14" x14ac:dyDescent="0.3">
      <c r="B175" s="3"/>
      <c r="C175" s="2"/>
      <c r="D175" s="3"/>
      <c r="E175" s="4"/>
      <c r="F175" s="4"/>
      <c r="G175" s="4"/>
      <c r="I175" s="4"/>
      <c r="M175" s="11"/>
      <c r="N175" s="3"/>
    </row>
    <row r="176" spans="2:14" x14ac:dyDescent="0.3">
      <c r="B176" s="3"/>
      <c r="C176" s="2"/>
      <c r="D176" s="3"/>
      <c r="E176" s="4"/>
      <c r="F176" s="4"/>
      <c r="G176" s="4"/>
      <c r="I176" s="4"/>
      <c r="M176" s="11"/>
      <c r="N176" s="3"/>
    </row>
    <row r="177" spans="2:14" x14ac:dyDescent="0.3">
      <c r="B177" s="3"/>
      <c r="C177" s="2"/>
      <c r="D177" s="3"/>
      <c r="E177" s="4"/>
      <c r="F177" s="4"/>
      <c r="G177" s="4"/>
      <c r="I177" s="4"/>
      <c r="M177" s="11"/>
      <c r="N177" s="3"/>
    </row>
    <row r="178" spans="2:14" x14ac:dyDescent="0.3">
      <c r="B178" s="3"/>
      <c r="C178" s="2"/>
      <c r="D178" s="3"/>
      <c r="E178" s="4"/>
      <c r="F178" s="4"/>
      <c r="G178" s="4"/>
      <c r="I178" s="4"/>
      <c r="M178" s="11"/>
      <c r="N178" s="3"/>
    </row>
    <row r="179" spans="2:14" x14ac:dyDescent="0.3">
      <c r="B179" s="3"/>
      <c r="C179" s="2"/>
      <c r="D179" s="3"/>
      <c r="E179" s="4"/>
      <c r="F179" s="4"/>
      <c r="G179" s="4"/>
      <c r="I179" s="4"/>
      <c r="M179" s="11"/>
      <c r="N179" s="3"/>
    </row>
    <row r="180" spans="2:14" x14ac:dyDescent="0.3">
      <c r="B180" s="3"/>
      <c r="C180" s="2"/>
      <c r="D180" s="3"/>
      <c r="E180" s="4"/>
      <c r="F180" s="4"/>
      <c r="G180" s="4"/>
      <c r="I180" s="4"/>
      <c r="M180" s="11"/>
      <c r="N180" s="3"/>
    </row>
    <row r="181" spans="2:14" x14ac:dyDescent="0.3">
      <c r="B181" s="3"/>
      <c r="C181" s="2"/>
      <c r="D181" s="3"/>
      <c r="E181" s="4"/>
      <c r="F181" s="4"/>
      <c r="G181" s="4"/>
      <c r="I181" s="4"/>
      <c r="M181" s="11"/>
      <c r="N181" s="3"/>
    </row>
    <row r="182" spans="2:14" x14ac:dyDescent="0.3">
      <c r="B182" s="3"/>
      <c r="C182" s="2"/>
      <c r="D182" s="3"/>
      <c r="E182" s="4"/>
      <c r="F182" s="4"/>
      <c r="G182" s="4"/>
      <c r="I182" s="4"/>
      <c r="M182" s="11"/>
      <c r="N182" s="3"/>
    </row>
    <row r="183" spans="2:14" x14ac:dyDescent="0.3">
      <c r="B183" s="3"/>
      <c r="C183" s="2"/>
      <c r="D183" s="3"/>
      <c r="E183" s="4"/>
      <c r="F183" s="4"/>
      <c r="G183" s="4"/>
      <c r="I183" s="4"/>
      <c r="M183" s="11"/>
      <c r="N183" s="3"/>
    </row>
    <row r="184" spans="2:14" x14ac:dyDescent="0.3">
      <c r="B184" s="3"/>
      <c r="C184" s="2"/>
      <c r="D184" s="3"/>
      <c r="E184" s="4"/>
      <c r="F184" s="4"/>
      <c r="G184" s="4"/>
      <c r="I184" s="4"/>
      <c r="M184" s="11"/>
      <c r="N184" s="3"/>
    </row>
    <row r="185" spans="2:14" x14ac:dyDescent="0.3">
      <c r="B185" s="3"/>
      <c r="C185" s="2"/>
      <c r="D185" s="3"/>
      <c r="E185" s="4"/>
      <c r="F185" s="4"/>
      <c r="G185" s="4"/>
      <c r="I185" s="4"/>
      <c r="M185" s="11"/>
      <c r="N185" s="3"/>
    </row>
    <row r="186" spans="2:14" x14ac:dyDescent="0.3">
      <c r="B186" s="3"/>
      <c r="C186" s="2"/>
      <c r="D186" s="3"/>
      <c r="E186" s="4"/>
      <c r="F186" s="4"/>
      <c r="G186" s="4"/>
      <c r="I186" s="4"/>
      <c r="M186" s="11"/>
      <c r="N186" s="3"/>
    </row>
    <row r="187" spans="2:14" x14ac:dyDescent="0.3">
      <c r="B187" s="3"/>
      <c r="C187" s="2"/>
      <c r="D187" s="3"/>
      <c r="E187" s="4"/>
      <c r="F187" s="4"/>
      <c r="G187" s="4"/>
      <c r="I187" s="4"/>
      <c r="M187" s="11"/>
      <c r="N187" s="3"/>
    </row>
    <row r="188" spans="2:14" x14ac:dyDescent="0.3">
      <c r="B188" s="3"/>
      <c r="C188" s="2"/>
      <c r="D188" s="3"/>
      <c r="E188" s="4"/>
      <c r="F188" s="4"/>
      <c r="G188" s="4"/>
      <c r="I188" s="4"/>
      <c r="M188" s="11"/>
      <c r="N188" s="3"/>
    </row>
    <row r="189" spans="2:14" x14ac:dyDescent="0.3">
      <c r="B189" s="3"/>
      <c r="C189" s="2"/>
      <c r="D189" s="3"/>
      <c r="E189" s="4"/>
      <c r="F189" s="4"/>
      <c r="G189" s="4"/>
      <c r="I189" s="4"/>
      <c r="M189" s="11"/>
      <c r="N189" s="3"/>
    </row>
    <row r="190" spans="2:14" x14ac:dyDescent="0.3">
      <c r="B190" s="3"/>
      <c r="C190" s="2"/>
      <c r="D190" s="3"/>
      <c r="E190" s="4"/>
      <c r="F190" s="4"/>
      <c r="G190" s="4"/>
      <c r="I190" s="4"/>
      <c r="M190" s="11"/>
      <c r="N190" s="3"/>
    </row>
    <row r="191" spans="2:14" x14ac:dyDescent="0.3">
      <c r="B191" s="3"/>
      <c r="C191" s="2"/>
      <c r="D191" s="3"/>
      <c r="E191" s="4"/>
      <c r="F191" s="4"/>
      <c r="G191" s="4"/>
      <c r="I191" s="4"/>
      <c r="M191" s="11"/>
      <c r="N191" s="3"/>
    </row>
    <row r="192" spans="2:14" x14ac:dyDescent="0.3">
      <c r="B192" s="3"/>
      <c r="C192" s="2"/>
      <c r="D192" s="3"/>
      <c r="E192" s="4"/>
      <c r="F192" s="4"/>
      <c r="G192" s="4"/>
      <c r="I192" s="4"/>
      <c r="M192" s="11"/>
      <c r="N192" s="3"/>
    </row>
    <row r="193" spans="2:14" x14ac:dyDescent="0.3">
      <c r="B193" s="3"/>
      <c r="C193" s="2"/>
      <c r="D193" s="3"/>
      <c r="E193" s="4"/>
      <c r="F193" s="4"/>
      <c r="G193" s="4"/>
      <c r="I193" s="4"/>
      <c r="M193" s="11"/>
      <c r="N193" s="3"/>
    </row>
    <row r="194" spans="2:14" x14ac:dyDescent="0.3">
      <c r="B194" s="3"/>
      <c r="C194" s="2"/>
      <c r="D194" s="3"/>
      <c r="E194" s="4"/>
      <c r="F194" s="4"/>
      <c r="G194" s="4"/>
      <c r="I194" s="4"/>
      <c r="M194" s="11"/>
      <c r="N194" s="3"/>
    </row>
    <row r="195" spans="2:14" x14ac:dyDescent="0.3">
      <c r="B195" s="3"/>
      <c r="C195" s="2"/>
      <c r="D195" s="3"/>
      <c r="E195" s="4"/>
      <c r="F195" s="4"/>
      <c r="G195" s="4"/>
      <c r="I195" s="4"/>
      <c r="M195" s="11"/>
      <c r="N195" s="3"/>
    </row>
    <row r="196" spans="2:14" x14ac:dyDescent="0.3">
      <c r="B196" s="3"/>
      <c r="C196" s="2"/>
      <c r="D196" s="3"/>
      <c r="E196" s="4"/>
      <c r="F196" s="4"/>
      <c r="G196" s="4"/>
      <c r="I196" s="4"/>
      <c r="M196" s="11"/>
      <c r="N196" s="3"/>
    </row>
    <row r="197" spans="2:14" x14ac:dyDescent="0.3">
      <c r="B197" s="3"/>
      <c r="C197" s="2"/>
      <c r="D197" s="3"/>
      <c r="E197" s="4"/>
      <c r="F197" s="4"/>
      <c r="G197" s="4"/>
      <c r="I197" s="4"/>
      <c r="M197" s="11"/>
      <c r="N197" s="3"/>
    </row>
    <row r="198" spans="2:14" x14ac:dyDescent="0.3">
      <c r="B198" s="3"/>
      <c r="C198" s="2"/>
      <c r="D198" s="3"/>
      <c r="E198" s="4"/>
      <c r="F198" s="4"/>
      <c r="G198" s="4"/>
      <c r="I198" s="4"/>
      <c r="M198" s="11"/>
      <c r="N198" s="3"/>
    </row>
    <row r="199" spans="2:14" x14ac:dyDescent="0.3">
      <c r="B199" s="3"/>
      <c r="C199" s="2"/>
      <c r="D199" s="3"/>
      <c r="E199" s="4"/>
      <c r="F199" s="4"/>
      <c r="G199" s="4"/>
      <c r="I199" s="4"/>
      <c r="M199" s="11"/>
      <c r="N199" s="3"/>
    </row>
    <row r="200" spans="2:14" x14ac:dyDescent="0.3">
      <c r="B200" s="3"/>
      <c r="C200" s="2"/>
      <c r="D200" s="3"/>
      <c r="E200" s="4"/>
      <c r="F200" s="4"/>
      <c r="G200" s="4"/>
      <c r="I200" s="4"/>
      <c r="M200" s="11"/>
      <c r="N200" s="3"/>
    </row>
    <row r="201" spans="2:14" x14ac:dyDescent="0.3">
      <c r="M201" s="11"/>
      <c r="N201" s="3"/>
    </row>
    <row r="202" spans="2:14" x14ac:dyDescent="0.3">
      <c r="M202" s="11"/>
      <c r="N202" s="3"/>
    </row>
    <row r="203" spans="2:14" x14ac:dyDescent="0.3">
      <c r="M203" s="11"/>
    </row>
    <row r="204" spans="2:14" x14ac:dyDescent="0.3">
      <c r="M204" s="1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04"/>
  <sheetViews>
    <sheetView zoomScale="85" zoomScaleNormal="85"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4" x14ac:dyDescent="0.3">
      <c r="B2" s="1" t="s">
        <v>35</v>
      </c>
      <c r="C2" s="2"/>
      <c r="D2" s="3"/>
      <c r="E2" s="4"/>
      <c r="F2" s="4"/>
      <c r="G2" s="4"/>
      <c r="I2" s="4"/>
    </row>
    <row r="3" spans="2:14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</row>
    <row r="4" spans="2:14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2259</v>
      </c>
      <c r="N4" s="3"/>
    </row>
    <row r="5" spans="2:14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2284</v>
      </c>
      <c r="N5" s="3"/>
    </row>
    <row r="6" spans="2:14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2482</v>
      </c>
      <c r="N6" s="3"/>
    </row>
    <row r="7" spans="2:14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2718</v>
      </c>
      <c r="N7" s="3"/>
    </row>
    <row r="8" spans="2:14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3115</v>
      </c>
      <c r="N8" s="3"/>
    </row>
    <row r="9" spans="2:14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3136</v>
      </c>
      <c r="N9" s="3"/>
    </row>
    <row r="10" spans="2:14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3584</v>
      </c>
      <c r="N10" s="3"/>
    </row>
    <row r="11" spans="2:14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4015</v>
      </c>
      <c r="N11" s="3"/>
    </row>
    <row r="12" spans="2:14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4305</v>
      </c>
      <c r="N12" s="3"/>
    </row>
    <row r="13" spans="2:14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</row>
    <row r="14" spans="2:14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</row>
    <row r="15" spans="2:14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</row>
    <row r="16" spans="2:14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</row>
    <row r="17" spans="2:14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</row>
    <row r="18" spans="2:14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</row>
    <row r="19" spans="2:14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</row>
    <row r="20" spans="2:14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</row>
    <row r="21" spans="2:14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</row>
    <row r="22" spans="2:14" x14ac:dyDescent="0.3">
      <c r="B22" s="10" t="s">
        <v>8</v>
      </c>
      <c r="C22" s="2"/>
      <c r="D22" s="3"/>
      <c r="E22" s="4"/>
      <c r="F22" s="4"/>
      <c r="G22" s="4"/>
      <c r="I22" s="4"/>
      <c r="L22" s="16"/>
      <c r="M22" s="17"/>
      <c r="N22" s="3"/>
    </row>
    <row r="23" spans="2:14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</row>
    <row r="24" spans="2:14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</row>
    <row r="25" spans="2:14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</row>
    <row r="26" spans="2:14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</row>
    <row r="27" spans="2:14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</row>
    <row r="28" spans="2:14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</row>
    <row r="29" spans="2:14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</row>
    <row r="30" spans="2:14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</row>
    <row r="31" spans="2:14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</row>
    <row r="32" spans="2:14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</row>
    <row r="33" spans="2:14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</row>
    <row r="34" spans="2:14" x14ac:dyDescent="0.3">
      <c r="B34" s="3"/>
      <c r="C34" s="2"/>
      <c r="D34" s="3"/>
      <c r="E34" s="4"/>
      <c r="F34" s="4"/>
      <c r="G34" s="4"/>
      <c r="I34" s="4"/>
      <c r="L34" s="16"/>
      <c r="M34" s="17"/>
      <c r="N34" s="3"/>
    </row>
    <row r="35" spans="2:14" ht="17.25" x14ac:dyDescent="0.35">
      <c r="B35" s="9"/>
      <c r="C35" s="2"/>
      <c r="D35" s="3"/>
      <c r="E35" s="4"/>
      <c r="F35" s="4"/>
      <c r="G35" s="4"/>
      <c r="I35" s="4"/>
      <c r="N35" s="3"/>
    </row>
    <row r="36" spans="2:14" x14ac:dyDescent="0.3">
      <c r="B36" s="3"/>
      <c r="C36" s="2"/>
      <c r="D36" s="3"/>
      <c r="E36" s="4"/>
      <c r="F36" s="4"/>
      <c r="G36" s="4"/>
      <c r="I36" s="4"/>
      <c r="N36" s="3"/>
    </row>
    <row r="37" spans="2:14" x14ac:dyDescent="0.3">
      <c r="B37" s="3"/>
      <c r="C37" s="2"/>
      <c r="D37" s="3"/>
      <c r="E37" s="4"/>
      <c r="F37" s="4"/>
      <c r="G37" s="4"/>
      <c r="I37" s="4"/>
      <c r="N37" s="3"/>
    </row>
    <row r="38" spans="2:14" x14ac:dyDescent="0.3">
      <c r="B38" s="3"/>
      <c r="C38" s="2"/>
      <c r="D38" s="3"/>
      <c r="E38" s="4"/>
      <c r="F38" s="4"/>
      <c r="G38" s="4"/>
      <c r="I38" s="4"/>
      <c r="N38" s="3"/>
    </row>
    <row r="39" spans="2:14" x14ac:dyDescent="0.3">
      <c r="B39" s="3"/>
      <c r="C39" s="2"/>
      <c r="D39" s="3"/>
      <c r="E39" s="4"/>
      <c r="F39" s="4"/>
      <c r="G39" s="4"/>
      <c r="I39" s="4"/>
      <c r="N39" s="3"/>
    </row>
    <row r="40" spans="2:14" x14ac:dyDescent="0.3">
      <c r="B40" s="3"/>
      <c r="C40" s="2"/>
      <c r="D40" s="3"/>
      <c r="E40" s="4"/>
      <c r="F40" s="4"/>
      <c r="G40" s="4"/>
      <c r="I40" s="4"/>
      <c r="N40" s="3"/>
    </row>
    <row r="41" spans="2:14" x14ac:dyDescent="0.3">
      <c r="B41" s="3"/>
      <c r="C41" s="2"/>
      <c r="D41" s="3"/>
      <c r="E41" s="4"/>
      <c r="F41" s="4"/>
      <c r="G41" s="4"/>
      <c r="I41" s="4"/>
      <c r="N41" s="3"/>
    </row>
    <row r="42" spans="2:14" x14ac:dyDescent="0.3">
      <c r="B42" s="3"/>
      <c r="C42" s="2"/>
      <c r="D42" s="3"/>
      <c r="E42" s="4"/>
      <c r="F42" s="4"/>
      <c r="G42" s="4"/>
      <c r="I42" s="4"/>
      <c r="N42" s="3"/>
    </row>
    <row r="43" spans="2:14" x14ac:dyDescent="0.3">
      <c r="B43" s="3"/>
      <c r="C43" s="2"/>
      <c r="D43" s="3"/>
      <c r="E43" s="4"/>
      <c r="F43" s="4"/>
      <c r="G43" s="4"/>
      <c r="I43" s="4"/>
      <c r="N43" s="3"/>
    </row>
    <row r="44" spans="2:14" x14ac:dyDescent="0.3">
      <c r="B44" s="3"/>
      <c r="C44" s="2"/>
      <c r="D44" s="3"/>
      <c r="E44" s="4"/>
      <c r="F44" s="4"/>
      <c r="G44" s="4"/>
      <c r="I44" s="4"/>
      <c r="N44" s="3"/>
    </row>
    <row r="45" spans="2:14" x14ac:dyDescent="0.3">
      <c r="B45" s="3"/>
      <c r="C45" s="2"/>
      <c r="D45" s="3"/>
      <c r="E45" s="4"/>
      <c r="F45" s="4"/>
      <c r="G45" s="4"/>
      <c r="I45" s="4"/>
      <c r="N45" s="3"/>
    </row>
    <row r="46" spans="2:14" x14ac:dyDescent="0.3">
      <c r="B46" s="3"/>
      <c r="C46" s="2"/>
      <c r="D46" s="3"/>
      <c r="E46" s="4"/>
      <c r="F46" s="4"/>
      <c r="G46" s="4"/>
      <c r="I46" s="4"/>
      <c r="N46" s="3"/>
    </row>
    <row r="47" spans="2:14" x14ac:dyDescent="0.3">
      <c r="B47" s="3"/>
      <c r="C47" s="2"/>
      <c r="D47" s="3"/>
      <c r="E47" s="4"/>
      <c r="F47" s="4"/>
      <c r="G47" s="4"/>
      <c r="I47" s="4"/>
      <c r="N47" s="3"/>
    </row>
    <row r="48" spans="2:14" x14ac:dyDescent="0.3">
      <c r="B48" s="3"/>
      <c r="C48" s="2"/>
      <c r="D48" s="3"/>
      <c r="E48" s="4"/>
      <c r="F48" s="4"/>
      <c r="G48" s="4"/>
      <c r="I48" s="4"/>
      <c r="N48" s="3"/>
    </row>
    <row r="49" spans="2:14" x14ac:dyDescent="0.3">
      <c r="B49" s="3"/>
      <c r="C49" s="2"/>
      <c r="D49" s="3"/>
      <c r="E49" s="4"/>
      <c r="F49" s="4"/>
      <c r="G49" s="4"/>
      <c r="I49" s="4"/>
      <c r="N49" s="3"/>
    </row>
    <row r="50" spans="2:14" x14ac:dyDescent="0.3">
      <c r="B50" s="3"/>
      <c r="C50" s="2"/>
      <c r="D50" s="3"/>
      <c r="E50" s="4"/>
      <c r="F50" s="4"/>
      <c r="G50" s="4"/>
      <c r="I50" s="4"/>
      <c r="N50" s="3"/>
    </row>
    <row r="51" spans="2:14" x14ac:dyDescent="0.3">
      <c r="B51" s="3"/>
      <c r="C51" s="2"/>
      <c r="D51" s="3"/>
      <c r="E51" s="4"/>
      <c r="F51" s="4"/>
      <c r="G51" s="4"/>
      <c r="I51" s="4"/>
      <c r="N51" s="3"/>
    </row>
    <row r="52" spans="2:14" x14ac:dyDescent="0.3">
      <c r="B52" s="3"/>
      <c r="C52" s="2"/>
      <c r="D52" s="3"/>
      <c r="E52" s="4"/>
      <c r="F52" s="4"/>
      <c r="G52" s="4"/>
      <c r="I52" s="4"/>
      <c r="N52" s="3"/>
    </row>
    <row r="53" spans="2:14" x14ac:dyDescent="0.3">
      <c r="B53" s="2"/>
      <c r="C53" s="2"/>
      <c r="D53" s="3"/>
      <c r="E53" s="4"/>
      <c r="F53" s="4"/>
      <c r="G53" s="4"/>
      <c r="I53" s="4"/>
      <c r="N53" s="3"/>
    </row>
    <row r="54" spans="2:14" x14ac:dyDescent="0.3">
      <c r="B54" s="2"/>
      <c r="C54" s="2"/>
      <c r="D54" s="3"/>
      <c r="E54" s="4"/>
      <c r="F54" s="4"/>
      <c r="G54" s="4"/>
      <c r="I54" s="4"/>
      <c r="N54" s="3"/>
    </row>
    <row r="55" spans="2:14" x14ac:dyDescent="0.3">
      <c r="B55" s="2"/>
      <c r="C55" s="2"/>
      <c r="D55" s="3"/>
      <c r="E55" s="4"/>
      <c r="F55" s="4"/>
      <c r="G55" s="4"/>
      <c r="I55" s="4"/>
      <c r="N55" s="2"/>
    </row>
    <row r="56" spans="2:14" x14ac:dyDescent="0.3">
      <c r="B56" s="10"/>
      <c r="C56" s="2"/>
      <c r="D56" s="3"/>
      <c r="E56" s="4"/>
      <c r="F56" s="4"/>
      <c r="G56" s="4"/>
      <c r="I56" s="4"/>
      <c r="N56" s="2"/>
    </row>
    <row r="57" spans="2:14" x14ac:dyDescent="0.3">
      <c r="B57" s="3"/>
      <c r="C57" s="2"/>
      <c r="D57" s="3"/>
      <c r="E57" s="4"/>
      <c r="F57" s="4"/>
      <c r="G57" s="4"/>
      <c r="I57" s="4"/>
      <c r="N57" s="2"/>
    </row>
    <row r="58" spans="2:14" x14ac:dyDescent="0.3">
      <c r="B58" s="3"/>
      <c r="C58" s="2"/>
      <c r="D58" s="3"/>
      <c r="E58" s="4"/>
      <c r="F58" s="4"/>
      <c r="G58" s="4"/>
      <c r="I58" s="4"/>
      <c r="N58" s="2"/>
    </row>
    <row r="59" spans="2:14" x14ac:dyDescent="0.3">
      <c r="B59" s="3"/>
      <c r="C59" s="2"/>
      <c r="D59" s="3"/>
      <c r="E59" s="4"/>
      <c r="F59" s="4"/>
      <c r="G59" s="4"/>
      <c r="I59" s="4"/>
      <c r="N59" s="2"/>
    </row>
    <row r="60" spans="2:14" x14ac:dyDescent="0.3">
      <c r="B60" s="3"/>
      <c r="C60" s="2"/>
      <c r="D60" s="3"/>
      <c r="E60" s="4"/>
      <c r="F60" s="4"/>
      <c r="G60" s="4"/>
      <c r="I60" s="4"/>
      <c r="N60" s="2"/>
    </row>
    <row r="61" spans="2:14" x14ac:dyDescent="0.3">
      <c r="B61" s="3"/>
      <c r="C61" s="2"/>
      <c r="D61" s="3"/>
      <c r="E61" s="4"/>
      <c r="F61" s="4"/>
      <c r="G61" s="4"/>
      <c r="I61" s="4"/>
      <c r="N61" s="2"/>
    </row>
    <row r="62" spans="2:14" x14ac:dyDescent="0.3">
      <c r="B62" s="3"/>
      <c r="C62" s="2"/>
      <c r="D62" s="3"/>
      <c r="E62" s="4"/>
      <c r="F62" s="4"/>
      <c r="G62" s="4"/>
      <c r="I62" s="4"/>
      <c r="N62" s="3"/>
    </row>
    <row r="63" spans="2:14" x14ac:dyDescent="0.3">
      <c r="B63" s="3"/>
      <c r="C63" s="2"/>
      <c r="D63" s="3"/>
      <c r="E63" s="4"/>
      <c r="F63" s="4"/>
      <c r="G63" s="4"/>
      <c r="I63" s="4"/>
      <c r="N63" s="3"/>
    </row>
    <row r="64" spans="2:14" x14ac:dyDescent="0.3">
      <c r="B64" s="3"/>
      <c r="C64" s="2"/>
      <c r="D64" s="3"/>
      <c r="E64" s="4"/>
      <c r="F64" s="4"/>
      <c r="G64" s="4"/>
      <c r="I64" s="4"/>
      <c r="N64" s="3"/>
    </row>
    <row r="65" spans="2:14" x14ac:dyDescent="0.3">
      <c r="B65" s="3"/>
      <c r="C65" s="2"/>
      <c r="D65" s="3"/>
      <c r="E65" s="4"/>
      <c r="F65" s="4"/>
      <c r="G65" s="4"/>
      <c r="I65" s="4"/>
      <c r="N65" s="3"/>
    </row>
    <row r="66" spans="2:14" x14ac:dyDescent="0.3">
      <c r="B66" s="3"/>
      <c r="C66" s="2"/>
      <c r="D66" s="3"/>
      <c r="E66" s="4"/>
      <c r="F66" s="4"/>
      <c r="G66" s="4"/>
      <c r="I66" s="4"/>
      <c r="N66" s="3"/>
    </row>
    <row r="67" spans="2:14" x14ac:dyDescent="0.3">
      <c r="B67" s="3"/>
      <c r="C67" s="2"/>
      <c r="D67" s="3"/>
      <c r="E67" s="4"/>
      <c r="F67" s="4"/>
      <c r="G67" s="4"/>
      <c r="I67" s="4"/>
      <c r="N67" s="3"/>
    </row>
    <row r="68" spans="2:14" x14ac:dyDescent="0.3">
      <c r="B68" s="3"/>
      <c r="C68" s="2"/>
      <c r="D68" s="3"/>
      <c r="E68" s="4"/>
      <c r="F68" s="4"/>
      <c r="G68" s="4"/>
      <c r="I68" s="4"/>
      <c r="N68" s="3"/>
    </row>
    <row r="69" spans="2:14" x14ac:dyDescent="0.3">
      <c r="B69" s="3"/>
      <c r="C69" s="2"/>
      <c r="D69" s="3"/>
      <c r="E69" s="4"/>
      <c r="F69" s="4"/>
      <c r="G69" s="4"/>
      <c r="I69" s="4"/>
      <c r="N69" s="3"/>
    </row>
    <row r="70" spans="2:14" x14ac:dyDescent="0.3">
      <c r="B70" s="3"/>
      <c r="C70" s="2"/>
      <c r="D70" s="3"/>
      <c r="E70" s="4"/>
      <c r="F70" s="4"/>
      <c r="G70" s="4"/>
      <c r="I70" s="4"/>
      <c r="N70" s="3"/>
    </row>
    <row r="71" spans="2:14" x14ac:dyDescent="0.3">
      <c r="B71" s="3"/>
      <c r="C71" s="2"/>
      <c r="D71" s="3"/>
      <c r="E71" s="4"/>
      <c r="F71" s="4"/>
      <c r="G71" s="4"/>
      <c r="I71" s="4"/>
      <c r="N71" s="3"/>
    </row>
    <row r="72" spans="2:14" x14ac:dyDescent="0.3">
      <c r="B72" s="3"/>
      <c r="C72" s="2"/>
      <c r="D72" s="3"/>
      <c r="E72" s="4"/>
      <c r="F72" s="4"/>
      <c r="G72" s="4"/>
      <c r="I72" s="4"/>
      <c r="N72" s="3"/>
    </row>
    <row r="73" spans="2:14" x14ac:dyDescent="0.3">
      <c r="B73" s="3"/>
      <c r="C73" s="2"/>
      <c r="D73" s="3"/>
      <c r="E73" s="4"/>
      <c r="F73" s="4"/>
      <c r="G73" s="4"/>
      <c r="I73" s="4"/>
      <c r="N73" s="3"/>
    </row>
    <row r="74" spans="2:14" x14ac:dyDescent="0.3">
      <c r="B74" s="3"/>
      <c r="C74" s="2"/>
      <c r="D74" s="3"/>
      <c r="E74" s="4"/>
      <c r="F74" s="4"/>
      <c r="G74" s="4"/>
      <c r="I74" s="4"/>
      <c r="N74" s="3"/>
    </row>
    <row r="75" spans="2:14" x14ac:dyDescent="0.3">
      <c r="B75" s="3"/>
      <c r="C75" s="2"/>
      <c r="D75" s="3"/>
      <c r="E75" s="4"/>
      <c r="F75" s="4"/>
      <c r="G75" s="4"/>
      <c r="I75" s="4"/>
      <c r="N75" s="3"/>
    </row>
    <row r="76" spans="2:14" x14ac:dyDescent="0.3">
      <c r="B76" s="3"/>
      <c r="C76" s="2"/>
      <c r="D76" s="3"/>
      <c r="E76" s="4"/>
      <c r="F76" s="4"/>
      <c r="G76" s="4"/>
      <c r="I76" s="4"/>
      <c r="N76" s="3"/>
    </row>
    <row r="77" spans="2:14" x14ac:dyDescent="0.3">
      <c r="B77" s="3"/>
      <c r="C77" s="2"/>
      <c r="D77" s="3"/>
      <c r="E77" s="4"/>
      <c r="F77" s="4"/>
      <c r="G77" s="4"/>
      <c r="I77" s="4"/>
      <c r="N77" s="3"/>
    </row>
    <row r="78" spans="2:14" x14ac:dyDescent="0.3">
      <c r="B78" s="3"/>
      <c r="C78" s="2"/>
      <c r="D78" s="3"/>
      <c r="E78" s="4"/>
      <c r="F78" s="4"/>
      <c r="G78" s="4"/>
      <c r="I78" s="4"/>
      <c r="M78" s="11"/>
      <c r="N78" s="3"/>
    </row>
    <row r="79" spans="2:14" x14ac:dyDescent="0.3">
      <c r="B79" s="3"/>
      <c r="C79" s="2"/>
      <c r="D79" s="3"/>
      <c r="E79" s="4"/>
      <c r="F79" s="4"/>
      <c r="G79" s="4"/>
      <c r="I79" s="4"/>
      <c r="M79" s="11"/>
      <c r="N79" s="3"/>
    </row>
    <row r="80" spans="2:14" x14ac:dyDescent="0.3">
      <c r="B80" s="3"/>
      <c r="C80" s="2"/>
      <c r="D80" s="3"/>
      <c r="E80" s="4"/>
      <c r="F80" s="4"/>
      <c r="G80" s="4"/>
      <c r="I80" s="4"/>
      <c r="M80" s="11"/>
      <c r="N80" s="3"/>
    </row>
    <row r="81" spans="2:14" x14ac:dyDescent="0.3">
      <c r="B81" s="3"/>
      <c r="C81" s="2"/>
      <c r="D81" s="3"/>
      <c r="E81" s="4"/>
      <c r="F81" s="4"/>
      <c r="G81" s="4"/>
      <c r="I81" s="4"/>
      <c r="M81" s="11"/>
      <c r="N81" s="3"/>
    </row>
    <row r="82" spans="2:14" x14ac:dyDescent="0.3">
      <c r="B82" s="3"/>
      <c r="C82" s="2"/>
      <c r="D82" s="3"/>
      <c r="E82" s="4"/>
      <c r="F82" s="4"/>
      <c r="G82" s="4"/>
      <c r="I82" s="4"/>
      <c r="M82" s="11"/>
      <c r="N82" s="3"/>
    </row>
    <row r="83" spans="2:14" x14ac:dyDescent="0.3">
      <c r="B83" s="3"/>
      <c r="C83" s="2"/>
      <c r="D83" s="3"/>
      <c r="E83" s="4"/>
      <c r="F83" s="4"/>
      <c r="G83" s="4"/>
      <c r="I83" s="4"/>
      <c r="M83" s="11"/>
      <c r="N83" s="3"/>
    </row>
    <row r="84" spans="2:14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</row>
    <row r="85" spans="2:14" x14ac:dyDescent="0.3">
      <c r="B85" s="3"/>
      <c r="C85" s="2"/>
      <c r="D85" s="3"/>
      <c r="E85" s="4"/>
      <c r="F85" s="4"/>
      <c r="G85" s="4"/>
      <c r="I85" s="4"/>
      <c r="M85" s="11"/>
      <c r="N85" s="3"/>
    </row>
    <row r="86" spans="2:14" x14ac:dyDescent="0.3">
      <c r="B86" s="3"/>
      <c r="C86" s="2"/>
      <c r="D86" s="3"/>
      <c r="E86" s="4"/>
      <c r="F86" s="4"/>
      <c r="G86" s="4"/>
      <c r="I86" s="4"/>
      <c r="M86" s="11"/>
      <c r="N86" s="3"/>
    </row>
    <row r="87" spans="2:14" x14ac:dyDescent="0.3">
      <c r="B87" s="3"/>
      <c r="C87" s="2"/>
      <c r="D87" s="3"/>
      <c r="E87" s="4"/>
      <c r="F87" s="4"/>
      <c r="G87" s="4"/>
      <c r="I87" s="4"/>
      <c r="M87" s="11"/>
      <c r="N87" s="3"/>
    </row>
    <row r="88" spans="2:14" x14ac:dyDescent="0.3">
      <c r="B88" s="3"/>
      <c r="C88" s="2"/>
      <c r="D88" s="3"/>
      <c r="E88" s="4"/>
      <c r="F88" s="4"/>
      <c r="G88" s="4"/>
      <c r="I88" s="4"/>
      <c r="M88" s="11"/>
      <c r="N88" s="3"/>
    </row>
    <row r="89" spans="2:14" x14ac:dyDescent="0.3">
      <c r="B89" s="3"/>
      <c r="C89" s="2"/>
      <c r="D89" s="3"/>
      <c r="E89" s="4"/>
      <c r="F89" s="4"/>
      <c r="G89" s="4"/>
      <c r="I89" s="4"/>
      <c r="M89" s="11"/>
      <c r="N89" s="3"/>
    </row>
    <row r="90" spans="2:14" x14ac:dyDescent="0.3">
      <c r="B90" s="3"/>
      <c r="C90" s="2"/>
      <c r="D90" s="3"/>
      <c r="E90" s="4"/>
      <c r="F90" s="4"/>
      <c r="G90" s="4"/>
      <c r="I90" s="4"/>
      <c r="M90" s="11"/>
      <c r="N90" s="3"/>
    </row>
    <row r="91" spans="2:14" x14ac:dyDescent="0.3">
      <c r="B91" s="3"/>
      <c r="C91" s="2"/>
      <c r="D91" s="3"/>
      <c r="E91" s="4"/>
      <c r="F91" s="4"/>
      <c r="G91" s="4"/>
      <c r="I91" s="4"/>
      <c r="M91" s="11"/>
      <c r="N91" s="3"/>
    </row>
    <row r="92" spans="2:14" x14ac:dyDescent="0.3">
      <c r="B92" s="3"/>
      <c r="C92" s="2"/>
      <c r="D92" s="3"/>
      <c r="E92" s="4"/>
      <c r="F92" s="4"/>
      <c r="G92" s="4"/>
      <c r="I92" s="4"/>
      <c r="M92" s="11"/>
      <c r="N92" s="3"/>
    </row>
    <row r="93" spans="2:14" x14ac:dyDescent="0.3">
      <c r="B93" s="3"/>
      <c r="C93" s="2"/>
      <c r="D93" s="3"/>
      <c r="E93" s="4"/>
      <c r="F93" s="4"/>
      <c r="G93" s="4"/>
      <c r="I93" s="4"/>
      <c r="M93" s="11"/>
      <c r="N93" s="3"/>
    </row>
    <row r="94" spans="2:14" x14ac:dyDescent="0.3">
      <c r="B94" s="3"/>
      <c r="C94" s="2"/>
      <c r="D94" s="3"/>
      <c r="E94" s="4"/>
      <c r="F94" s="4"/>
      <c r="G94" s="4"/>
      <c r="I94" s="4"/>
      <c r="M94" s="11"/>
      <c r="N94" s="3"/>
    </row>
    <row r="95" spans="2:14" x14ac:dyDescent="0.3">
      <c r="B95" s="3"/>
      <c r="C95" s="2"/>
      <c r="D95" s="3"/>
      <c r="E95" s="4"/>
      <c r="F95" s="4"/>
      <c r="G95" s="4"/>
      <c r="I95" s="4"/>
      <c r="M95" s="11"/>
      <c r="N95" s="3"/>
    </row>
    <row r="96" spans="2:14" x14ac:dyDescent="0.3">
      <c r="B96" s="3"/>
      <c r="C96" s="2"/>
      <c r="D96" s="3"/>
      <c r="E96" s="4"/>
      <c r="F96" s="4"/>
      <c r="G96" s="4"/>
      <c r="I96" s="4"/>
      <c r="M96" s="11"/>
      <c r="N96" s="3"/>
    </row>
    <row r="97" spans="2:14" x14ac:dyDescent="0.3">
      <c r="B97" s="3"/>
      <c r="C97" s="2"/>
      <c r="D97" s="3"/>
      <c r="E97" s="4"/>
      <c r="F97" s="4"/>
      <c r="G97" s="4"/>
      <c r="I97" s="4"/>
      <c r="M97" s="11"/>
      <c r="N97" s="3"/>
    </row>
    <row r="98" spans="2:14" x14ac:dyDescent="0.3">
      <c r="B98" s="3"/>
      <c r="C98" s="2"/>
      <c r="D98" s="3"/>
      <c r="E98" s="4"/>
      <c r="F98" s="4"/>
      <c r="G98" s="4"/>
      <c r="I98" s="4"/>
      <c r="M98" s="11"/>
      <c r="N98" s="3"/>
    </row>
    <row r="99" spans="2:14" x14ac:dyDescent="0.3">
      <c r="B99" s="3"/>
      <c r="C99" s="2"/>
      <c r="D99" s="3"/>
      <c r="E99" s="4"/>
      <c r="F99" s="4"/>
      <c r="G99" s="4"/>
      <c r="I99" s="4"/>
      <c r="M99" s="11"/>
      <c r="N99" s="3"/>
    </row>
    <row r="100" spans="2:14" x14ac:dyDescent="0.3">
      <c r="B100" s="3"/>
      <c r="C100" s="2"/>
      <c r="D100" s="3"/>
      <c r="E100" s="4"/>
      <c r="F100" s="4"/>
      <c r="G100" s="4"/>
      <c r="I100" s="4"/>
      <c r="M100" s="11"/>
      <c r="N100" s="3"/>
    </row>
    <row r="101" spans="2:14" x14ac:dyDescent="0.3">
      <c r="B101" s="3"/>
      <c r="C101" s="2"/>
      <c r="D101" s="3"/>
      <c r="E101" s="4"/>
      <c r="F101" s="4"/>
      <c r="G101" s="4"/>
      <c r="I101" s="4"/>
      <c r="M101" s="11"/>
      <c r="N101" s="3"/>
    </row>
    <row r="102" spans="2:14" x14ac:dyDescent="0.3">
      <c r="B102" s="3"/>
      <c r="C102" s="2"/>
      <c r="D102" s="3"/>
      <c r="E102" s="4"/>
      <c r="F102" s="4"/>
      <c r="G102" s="4"/>
      <c r="I102" s="4"/>
      <c r="M102" s="11"/>
      <c r="N102" s="3"/>
    </row>
    <row r="103" spans="2:14" x14ac:dyDescent="0.3">
      <c r="B103" s="3"/>
      <c r="C103" s="2"/>
      <c r="D103" s="3"/>
      <c r="E103" s="4"/>
      <c r="F103" s="4"/>
      <c r="G103" s="4"/>
      <c r="I103" s="4"/>
      <c r="M103" s="11"/>
      <c r="N103" s="3"/>
    </row>
    <row r="104" spans="2:14" x14ac:dyDescent="0.3">
      <c r="B104" s="3"/>
      <c r="C104" s="2"/>
      <c r="D104" s="3"/>
      <c r="E104" s="4"/>
      <c r="F104" s="4"/>
      <c r="G104" s="4"/>
      <c r="I104" s="4"/>
      <c r="M104" s="11"/>
      <c r="N104" s="3"/>
    </row>
    <row r="105" spans="2:14" x14ac:dyDescent="0.3">
      <c r="B105" s="3"/>
      <c r="C105" s="2"/>
      <c r="D105" s="3"/>
      <c r="E105" s="4"/>
      <c r="F105" s="4"/>
      <c r="G105" s="4"/>
      <c r="I105" s="4"/>
      <c r="M105" s="11"/>
      <c r="N105" s="3"/>
    </row>
    <row r="106" spans="2:14" x14ac:dyDescent="0.3">
      <c r="B106" s="3"/>
      <c r="C106" s="2"/>
      <c r="D106" s="3"/>
      <c r="E106" s="4"/>
      <c r="F106" s="4"/>
      <c r="G106" s="4"/>
      <c r="I106" s="4"/>
      <c r="M106" s="11"/>
      <c r="N106" s="3"/>
    </row>
    <row r="107" spans="2:14" x14ac:dyDescent="0.3">
      <c r="B107" s="3"/>
      <c r="C107" s="2"/>
      <c r="D107" s="3"/>
      <c r="E107" s="4"/>
      <c r="F107" s="4"/>
      <c r="G107" s="4"/>
      <c r="I107" s="4"/>
      <c r="M107" s="11"/>
      <c r="N107" s="3"/>
    </row>
    <row r="108" spans="2:14" x14ac:dyDescent="0.3">
      <c r="B108" s="3"/>
      <c r="C108" s="2"/>
      <c r="D108" s="3"/>
      <c r="E108" s="4"/>
      <c r="F108" s="4"/>
      <c r="G108" s="4"/>
      <c r="I108" s="4"/>
      <c r="M108" s="11"/>
      <c r="N108" s="3"/>
    </row>
    <row r="109" spans="2:14" x14ac:dyDescent="0.3">
      <c r="B109" s="3"/>
      <c r="C109" s="2"/>
      <c r="D109" s="3"/>
      <c r="E109" s="4"/>
      <c r="F109" s="4"/>
      <c r="G109" s="4"/>
      <c r="I109" s="4"/>
      <c r="M109" s="11"/>
      <c r="N109" s="3"/>
    </row>
    <row r="110" spans="2:14" x14ac:dyDescent="0.3">
      <c r="B110" s="3"/>
      <c r="C110" s="2"/>
      <c r="D110" s="3"/>
      <c r="E110" s="4"/>
      <c r="F110" s="4"/>
      <c r="G110" s="4"/>
      <c r="I110" s="4"/>
      <c r="M110" s="11"/>
      <c r="N110" s="3"/>
    </row>
    <row r="111" spans="2:14" x14ac:dyDescent="0.3">
      <c r="B111" s="3"/>
      <c r="C111" s="2"/>
      <c r="D111" s="3"/>
      <c r="E111" s="4"/>
      <c r="F111" s="4"/>
      <c r="G111" s="4"/>
      <c r="I111" s="4"/>
      <c r="M111" s="11"/>
      <c r="N111" s="3"/>
    </row>
    <row r="112" spans="2:14" x14ac:dyDescent="0.3">
      <c r="B112" s="3"/>
      <c r="C112" s="2"/>
      <c r="D112" s="3"/>
      <c r="E112" s="4"/>
      <c r="F112" s="4"/>
      <c r="G112" s="4"/>
      <c r="I112" s="4"/>
      <c r="M112" s="11"/>
      <c r="N112" s="3"/>
    </row>
    <row r="113" spans="2:14" x14ac:dyDescent="0.3">
      <c r="B113" s="3"/>
      <c r="C113" s="2"/>
      <c r="D113" s="3"/>
      <c r="E113" s="4"/>
      <c r="F113" s="4"/>
      <c r="G113" s="4"/>
      <c r="I113" s="4"/>
      <c r="M113" s="11"/>
      <c r="N113" s="3"/>
    </row>
    <row r="114" spans="2:14" x14ac:dyDescent="0.3">
      <c r="B114" s="3"/>
      <c r="C114" s="2"/>
      <c r="D114" s="3"/>
      <c r="E114" s="4"/>
      <c r="F114" s="4"/>
      <c r="G114" s="4"/>
      <c r="I114" s="4"/>
      <c r="M114" s="11"/>
      <c r="N114" s="3"/>
    </row>
    <row r="115" spans="2:14" x14ac:dyDescent="0.3">
      <c r="B115" s="3"/>
      <c r="C115" s="2"/>
      <c r="D115" s="3"/>
      <c r="E115" s="4"/>
      <c r="F115" s="4"/>
      <c r="G115" s="4"/>
      <c r="I115" s="4"/>
      <c r="M115" s="11"/>
      <c r="N115" s="3"/>
    </row>
    <row r="116" spans="2:14" x14ac:dyDescent="0.3">
      <c r="B116" s="3"/>
      <c r="C116" s="2"/>
      <c r="D116" s="3"/>
      <c r="E116" s="4"/>
      <c r="F116" s="4"/>
      <c r="G116" s="4"/>
      <c r="I116" s="4"/>
      <c r="M116" s="11"/>
      <c r="N116" s="3"/>
    </row>
    <row r="117" spans="2:14" x14ac:dyDescent="0.3">
      <c r="B117" s="3"/>
      <c r="C117" s="2"/>
      <c r="D117" s="3"/>
      <c r="E117" s="4"/>
      <c r="F117" s="4"/>
      <c r="G117" s="4"/>
      <c r="I117" s="4"/>
      <c r="M117" s="11"/>
      <c r="N117" s="3"/>
    </row>
    <row r="118" spans="2:14" x14ac:dyDescent="0.3">
      <c r="B118" s="3"/>
      <c r="C118" s="2"/>
      <c r="D118" s="3"/>
      <c r="E118" s="4"/>
      <c r="F118" s="4"/>
      <c r="G118" s="4"/>
      <c r="I118" s="4"/>
      <c r="M118" s="11"/>
      <c r="N118" s="3"/>
    </row>
    <row r="119" spans="2:14" x14ac:dyDescent="0.3">
      <c r="B119" s="3"/>
      <c r="C119" s="2"/>
      <c r="D119" s="3"/>
      <c r="E119" s="4"/>
      <c r="F119" s="4"/>
      <c r="G119" s="4"/>
      <c r="I119" s="4"/>
      <c r="M119" s="11"/>
      <c r="N119" s="3"/>
    </row>
    <row r="120" spans="2:14" x14ac:dyDescent="0.3">
      <c r="B120" s="3"/>
      <c r="C120" s="2"/>
      <c r="D120" s="3"/>
      <c r="E120" s="4"/>
      <c r="F120" s="4"/>
      <c r="G120" s="4"/>
      <c r="I120" s="4"/>
      <c r="M120" s="11"/>
      <c r="N120" s="3"/>
    </row>
    <row r="121" spans="2:14" x14ac:dyDescent="0.3">
      <c r="B121" s="3"/>
      <c r="C121" s="2"/>
      <c r="D121" s="3"/>
      <c r="E121" s="4"/>
      <c r="F121" s="4"/>
      <c r="G121" s="4"/>
      <c r="I121" s="4"/>
      <c r="M121" s="11"/>
      <c r="N121" s="3"/>
    </row>
    <row r="122" spans="2:14" x14ac:dyDescent="0.3">
      <c r="B122" s="3"/>
      <c r="C122" s="2"/>
      <c r="D122" s="3"/>
      <c r="E122" s="4"/>
      <c r="F122" s="4"/>
      <c r="G122" s="4"/>
      <c r="I122" s="4"/>
      <c r="M122" s="11"/>
      <c r="N122" s="3"/>
    </row>
    <row r="123" spans="2:14" x14ac:dyDescent="0.3">
      <c r="B123" s="3"/>
      <c r="C123" s="2"/>
      <c r="D123" s="3"/>
      <c r="E123" s="4"/>
      <c r="F123" s="4"/>
      <c r="G123" s="4"/>
      <c r="I123" s="4"/>
      <c r="M123" s="11"/>
      <c r="N123" s="3"/>
    </row>
    <row r="124" spans="2:14" x14ac:dyDescent="0.3">
      <c r="B124" s="3"/>
      <c r="C124" s="2"/>
      <c r="D124" s="3"/>
      <c r="E124" s="4"/>
      <c r="F124" s="4"/>
      <c r="G124" s="4"/>
      <c r="I124" s="4"/>
      <c r="M124" s="11"/>
      <c r="N124" s="3"/>
    </row>
    <row r="125" spans="2:14" x14ac:dyDescent="0.3">
      <c r="B125" s="3"/>
      <c r="C125" s="2"/>
      <c r="D125" s="3"/>
      <c r="E125" s="4"/>
      <c r="F125" s="4"/>
      <c r="G125" s="4"/>
      <c r="I125" s="4"/>
      <c r="M125" s="11"/>
      <c r="N125" s="3"/>
    </row>
    <row r="126" spans="2:14" x14ac:dyDescent="0.3">
      <c r="B126" s="3"/>
      <c r="C126" s="2"/>
      <c r="D126" s="3"/>
      <c r="E126" s="4"/>
      <c r="F126" s="4"/>
      <c r="G126" s="4"/>
      <c r="I126" s="4"/>
      <c r="M126" s="11"/>
      <c r="N126" s="3"/>
    </row>
    <row r="127" spans="2:14" x14ac:dyDescent="0.3">
      <c r="B127" s="3"/>
      <c r="C127" s="2"/>
      <c r="D127" s="3"/>
      <c r="E127" s="4"/>
      <c r="F127" s="4"/>
      <c r="G127" s="4"/>
      <c r="I127" s="4"/>
      <c r="M127" s="11"/>
      <c r="N127" s="3"/>
    </row>
    <row r="128" spans="2:14" x14ac:dyDescent="0.3">
      <c r="B128" s="3"/>
      <c r="C128" s="2"/>
      <c r="D128" s="3"/>
      <c r="E128" s="4"/>
      <c r="F128" s="4"/>
      <c r="G128" s="4"/>
      <c r="I128" s="4"/>
      <c r="M128" s="11"/>
      <c r="N128" s="3"/>
    </row>
    <row r="129" spans="2:14" x14ac:dyDescent="0.3">
      <c r="B129" s="3"/>
      <c r="C129" s="2"/>
      <c r="D129" s="3"/>
      <c r="E129" s="4"/>
      <c r="F129" s="4"/>
      <c r="G129" s="4"/>
      <c r="I129" s="4"/>
      <c r="M129" s="11"/>
      <c r="N129" s="3"/>
    </row>
    <row r="130" spans="2:14" x14ac:dyDescent="0.3">
      <c r="B130" s="3"/>
      <c r="C130" s="2"/>
      <c r="D130" s="3"/>
      <c r="E130" s="4"/>
      <c r="F130" s="4"/>
      <c r="G130" s="4"/>
      <c r="I130" s="4"/>
      <c r="M130" s="11"/>
      <c r="N130" s="3"/>
    </row>
    <row r="131" spans="2:14" x14ac:dyDescent="0.3">
      <c r="B131" s="3"/>
      <c r="C131" s="2"/>
      <c r="D131" s="3"/>
      <c r="E131" s="4"/>
      <c r="F131" s="4"/>
      <c r="G131" s="4"/>
      <c r="I131" s="4"/>
      <c r="M131" s="11"/>
      <c r="N131" s="3"/>
    </row>
    <row r="132" spans="2:14" x14ac:dyDescent="0.3">
      <c r="B132" s="3"/>
      <c r="C132" s="2"/>
      <c r="D132" s="3"/>
      <c r="E132" s="4"/>
      <c r="F132" s="4"/>
      <c r="G132" s="4"/>
      <c r="I132" s="4"/>
      <c r="M132" s="11"/>
      <c r="N132" s="3"/>
    </row>
    <row r="133" spans="2:14" x14ac:dyDescent="0.3">
      <c r="B133" s="3"/>
      <c r="C133" s="2"/>
      <c r="D133" s="3"/>
      <c r="E133" s="4"/>
      <c r="F133" s="4"/>
      <c r="G133" s="4"/>
      <c r="I133" s="4"/>
      <c r="M133" s="11"/>
      <c r="N133" s="3"/>
    </row>
    <row r="134" spans="2:14" x14ac:dyDescent="0.3">
      <c r="B134" s="3"/>
      <c r="C134" s="2"/>
      <c r="D134" s="3"/>
      <c r="E134" s="4"/>
      <c r="F134" s="4"/>
      <c r="G134" s="4"/>
      <c r="I134" s="4"/>
      <c r="M134" s="11"/>
      <c r="N134" s="3"/>
    </row>
    <row r="135" spans="2:14" x14ac:dyDescent="0.3">
      <c r="B135" s="3"/>
      <c r="C135" s="2"/>
      <c r="D135" s="3"/>
      <c r="E135" s="4"/>
      <c r="F135" s="4"/>
      <c r="G135" s="4"/>
      <c r="I135" s="4"/>
      <c r="M135" s="11"/>
      <c r="N135" s="3"/>
    </row>
    <row r="136" spans="2:14" x14ac:dyDescent="0.3">
      <c r="B136" s="3"/>
      <c r="C136" s="2"/>
      <c r="D136" s="3"/>
      <c r="E136" s="4"/>
      <c r="F136" s="4"/>
      <c r="G136" s="4"/>
      <c r="I136" s="4"/>
      <c r="M136" s="11"/>
      <c r="N136" s="3"/>
    </row>
    <row r="137" spans="2:14" x14ac:dyDescent="0.3">
      <c r="B137" s="3"/>
      <c r="C137" s="2"/>
      <c r="D137" s="3"/>
      <c r="E137" s="4"/>
      <c r="F137" s="4"/>
      <c r="G137" s="4"/>
      <c r="I137" s="4"/>
      <c r="M137" s="11"/>
      <c r="N137" s="3"/>
    </row>
    <row r="138" spans="2:14" x14ac:dyDescent="0.3">
      <c r="B138" s="3"/>
      <c r="C138" s="2"/>
      <c r="D138" s="3"/>
      <c r="E138" s="4"/>
      <c r="F138" s="4"/>
      <c r="G138" s="4"/>
      <c r="I138" s="4"/>
      <c r="M138" s="11"/>
      <c r="N138" s="3"/>
    </row>
    <row r="139" spans="2:14" x14ac:dyDescent="0.3">
      <c r="B139" s="3"/>
      <c r="C139" s="2"/>
      <c r="D139" s="3"/>
      <c r="E139" s="4"/>
      <c r="F139" s="4"/>
      <c r="G139" s="4"/>
      <c r="I139" s="4"/>
      <c r="M139" s="11"/>
      <c r="N139" s="3"/>
    </row>
    <row r="140" spans="2:14" x14ac:dyDescent="0.3">
      <c r="B140" s="3"/>
      <c r="C140" s="2"/>
      <c r="D140" s="3"/>
      <c r="E140" s="4"/>
      <c r="F140" s="4"/>
      <c r="G140" s="4"/>
      <c r="I140" s="4"/>
      <c r="M140" s="11"/>
      <c r="N140" s="3"/>
    </row>
    <row r="141" spans="2:14" x14ac:dyDescent="0.3">
      <c r="B141" s="3"/>
      <c r="C141" s="2"/>
      <c r="D141" s="3"/>
      <c r="E141" s="4"/>
      <c r="F141" s="4"/>
      <c r="G141" s="4"/>
      <c r="I141" s="4"/>
      <c r="M141" s="11"/>
      <c r="N141" s="3"/>
    </row>
    <row r="142" spans="2:14" x14ac:dyDescent="0.3">
      <c r="B142" s="3"/>
      <c r="C142" s="2"/>
      <c r="D142" s="3"/>
      <c r="E142" s="4"/>
      <c r="F142" s="4"/>
      <c r="G142" s="4"/>
      <c r="I142" s="4"/>
      <c r="M142" s="11"/>
      <c r="N142" s="3"/>
    </row>
    <row r="143" spans="2:14" x14ac:dyDescent="0.3">
      <c r="B143" s="3"/>
      <c r="C143" s="2"/>
      <c r="D143" s="3"/>
      <c r="E143" s="4"/>
      <c r="F143" s="4"/>
      <c r="G143" s="4"/>
      <c r="I143" s="4"/>
      <c r="M143" s="11"/>
      <c r="N143" s="3"/>
    </row>
    <row r="144" spans="2:14" x14ac:dyDescent="0.3">
      <c r="B144" s="3"/>
      <c r="C144" s="2"/>
      <c r="D144" s="3"/>
      <c r="E144" s="4"/>
      <c r="F144" s="4"/>
      <c r="G144" s="4"/>
      <c r="I144" s="4"/>
      <c r="M144" s="11"/>
      <c r="N144" s="3"/>
    </row>
    <row r="145" spans="2:14" x14ac:dyDescent="0.3">
      <c r="B145" s="3"/>
      <c r="C145" s="2"/>
      <c r="D145" s="3"/>
      <c r="E145" s="4"/>
      <c r="F145" s="4"/>
      <c r="G145" s="4"/>
      <c r="I145" s="4"/>
      <c r="M145" s="11"/>
      <c r="N145" s="3"/>
    </row>
    <row r="146" spans="2:14" x14ac:dyDescent="0.3">
      <c r="B146" s="3"/>
      <c r="C146" s="2"/>
      <c r="D146" s="3"/>
      <c r="E146" s="4"/>
      <c r="F146" s="4"/>
      <c r="G146" s="4"/>
      <c r="I146" s="4"/>
      <c r="M146" s="11"/>
      <c r="N146" s="3"/>
    </row>
    <row r="147" spans="2:14" x14ac:dyDescent="0.3">
      <c r="B147" s="3"/>
      <c r="C147" s="2"/>
      <c r="D147" s="3"/>
      <c r="E147" s="4"/>
      <c r="F147" s="4"/>
      <c r="G147" s="4"/>
      <c r="I147" s="4"/>
      <c r="M147" s="11"/>
      <c r="N147" s="3"/>
    </row>
    <row r="148" spans="2:14" x14ac:dyDescent="0.3">
      <c r="B148" s="3"/>
      <c r="C148" s="2"/>
      <c r="D148" s="3"/>
      <c r="E148" s="4"/>
      <c r="F148" s="4"/>
      <c r="G148" s="4"/>
      <c r="I148" s="4"/>
      <c r="M148" s="11"/>
      <c r="N148" s="3"/>
    </row>
    <row r="149" spans="2:14" x14ac:dyDescent="0.3">
      <c r="B149" s="3"/>
      <c r="C149" s="2"/>
      <c r="D149" s="3"/>
      <c r="E149" s="4"/>
      <c r="F149" s="4"/>
      <c r="G149" s="4"/>
      <c r="I149" s="4"/>
      <c r="M149" s="11"/>
      <c r="N149" s="3"/>
    </row>
    <row r="150" spans="2:14" x14ac:dyDescent="0.3">
      <c r="B150" s="3"/>
      <c r="C150" s="2"/>
      <c r="D150" s="3"/>
      <c r="E150" s="4"/>
      <c r="F150" s="4"/>
      <c r="G150" s="4"/>
      <c r="I150" s="4"/>
      <c r="M150" s="11"/>
      <c r="N150" s="3"/>
    </row>
    <row r="151" spans="2:14" x14ac:dyDescent="0.3">
      <c r="B151" s="3"/>
      <c r="C151" s="2"/>
      <c r="D151" s="3"/>
      <c r="E151" s="4"/>
      <c r="F151" s="4"/>
      <c r="G151" s="4"/>
      <c r="I151" s="4"/>
      <c r="M151" s="11"/>
      <c r="N151" s="3"/>
    </row>
    <row r="152" spans="2:14" x14ac:dyDescent="0.3">
      <c r="B152" s="3"/>
      <c r="C152" s="2"/>
      <c r="D152" s="3"/>
      <c r="E152" s="4"/>
      <c r="F152" s="4"/>
      <c r="G152" s="4"/>
      <c r="I152" s="4"/>
      <c r="M152" s="11"/>
      <c r="N152" s="3"/>
    </row>
    <row r="153" spans="2:14" x14ac:dyDescent="0.3">
      <c r="B153" s="3"/>
      <c r="C153" s="2"/>
      <c r="D153" s="3"/>
      <c r="E153" s="4"/>
      <c r="F153" s="4"/>
      <c r="G153" s="4"/>
      <c r="I153" s="4"/>
      <c r="M153" s="11"/>
      <c r="N153" s="3"/>
    </row>
    <row r="154" spans="2:14" x14ac:dyDescent="0.3">
      <c r="B154" s="3"/>
      <c r="C154" s="2"/>
      <c r="D154" s="3"/>
      <c r="E154" s="4"/>
      <c r="F154" s="4"/>
      <c r="G154" s="4"/>
      <c r="I154" s="4"/>
      <c r="M154" s="11"/>
      <c r="N154" s="3"/>
    </row>
    <row r="155" spans="2:14" x14ac:dyDescent="0.3">
      <c r="B155" s="3"/>
      <c r="C155" s="2"/>
      <c r="D155" s="3"/>
      <c r="E155" s="4"/>
      <c r="F155" s="4"/>
      <c r="G155" s="4"/>
      <c r="I155" s="4"/>
      <c r="M155" s="11"/>
      <c r="N155" s="3"/>
    </row>
    <row r="156" spans="2:14" x14ac:dyDescent="0.3">
      <c r="B156" s="3"/>
      <c r="C156" s="2"/>
      <c r="D156" s="3"/>
      <c r="E156" s="4"/>
      <c r="F156" s="4"/>
      <c r="G156" s="4"/>
      <c r="I156" s="4"/>
      <c r="M156" s="11"/>
      <c r="N156" s="3"/>
    </row>
    <row r="157" spans="2:14" x14ac:dyDescent="0.3">
      <c r="B157" s="3"/>
      <c r="C157" s="2"/>
      <c r="D157" s="3"/>
      <c r="E157" s="4"/>
      <c r="F157" s="4"/>
      <c r="G157" s="4"/>
      <c r="I157" s="4"/>
      <c r="M157" s="11"/>
      <c r="N157" s="3"/>
    </row>
    <row r="158" spans="2:14" x14ac:dyDescent="0.3">
      <c r="B158" s="3"/>
      <c r="C158" s="2"/>
      <c r="D158" s="3"/>
      <c r="E158" s="4"/>
      <c r="F158" s="4"/>
      <c r="G158" s="4"/>
      <c r="I158" s="4"/>
      <c r="M158" s="11"/>
      <c r="N158" s="3"/>
    </row>
    <row r="159" spans="2:14" x14ac:dyDescent="0.3">
      <c r="B159" s="3"/>
      <c r="C159" s="2"/>
      <c r="D159" s="3"/>
      <c r="E159" s="4"/>
      <c r="F159" s="4"/>
      <c r="G159" s="4"/>
      <c r="I159" s="4"/>
      <c r="M159" s="11"/>
      <c r="N159" s="3"/>
    </row>
    <row r="160" spans="2:14" x14ac:dyDescent="0.3">
      <c r="B160" s="3"/>
      <c r="C160" s="2"/>
      <c r="D160" s="3"/>
      <c r="E160" s="4"/>
      <c r="F160" s="4"/>
      <c r="G160" s="4"/>
      <c r="I160" s="4"/>
      <c r="M160" s="11"/>
      <c r="N160" s="3"/>
    </row>
    <row r="161" spans="2:14" x14ac:dyDescent="0.3">
      <c r="B161" s="3"/>
      <c r="C161" s="2"/>
      <c r="D161" s="3"/>
      <c r="E161" s="4"/>
      <c r="F161" s="4"/>
      <c r="G161" s="4"/>
      <c r="I161" s="4"/>
      <c r="M161" s="11"/>
      <c r="N161" s="3"/>
    </row>
    <row r="162" spans="2:14" x14ac:dyDescent="0.3">
      <c r="B162" s="3"/>
      <c r="C162" s="2"/>
      <c r="D162" s="3"/>
      <c r="E162" s="4"/>
      <c r="F162" s="4"/>
      <c r="G162" s="4"/>
      <c r="I162" s="4"/>
      <c r="M162" s="11"/>
      <c r="N162" s="3"/>
    </row>
    <row r="163" spans="2:14" x14ac:dyDescent="0.3">
      <c r="B163" s="3"/>
      <c r="C163" s="2"/>
      <c r="D163" s="3"/>
      <c r="E163" s="4"/>
      <c r="F163" s="4"/>
      <c r="G163" s="4"/>
      <c r="I163" s="4"/>
      <c r="M163" s="11"/>
      <c r="N163" s="3"/>
    </row>
    <row r="164" spans="2:14" x14ac:dyDescent="0.3">
      <c r="B164" s="3"/>
      <c r="C164" s="2"/>
      <c r="D164" s="3"/>
      <c r="E164" s="4"/>
      <c r="F164" s="4"/>
      <c r="G164" s="4"/>
      <c r="I164" s="4"/>
      <c r="M164" s="11"/>
      <c r="N164" s="3"/>
    </row>
    <row r="165" spans="2:14" x14ac:dyDescent="0.3">
      <c r="B165" s="3"/>
      <c r="C165" s="2"/>
      <c r="D165" s="3"/>
      <c r="E165" s="4"/>
      <c r="F165" s="4"/>
      <c r="G165" s="4"/>
      <c r="I165" s="4"/>
      <c r="M165" s="11"/>
      <c r="N165" s="3"/>
    </row>
    <row r="166" spans="2:14" x14ac:dyDescent="0.3">
      <c r="B166" s="3"/>
      <c r="C166" s="2"/>
      <c r="D166" s="3"/>
      <c r="E166" s="4"/>
      <c r="F166" s="4"/>
      <c r="G166" s="4"/>
      <c r="I166" s="4"/>
      <c r="M166" s="11"/>
      <c r="N166" s="3"/>
    </row>
    <row r="167" spans="2:14" x14ac:dyDescent="0.3">
      <c r="B167" s="3"/>
      <c r="C167" s="2"/>
      <c r="D167" s="3"/>
      <c r="E167" s="4"/>
      <c r="F167" s="4"/>
      <c r="G167" s="4"/>
      <c r="I167" s="4"/>
      <c r="M167" s="11"/>
      <c r="N167" s="3"/>
    </row>
    <row r="168" spans="2:14" x14ac:dyDescent="0.3">
      <c r="B168" s="3"/>
      <c r="C168" s="2"/>
      <c r="D168" s="3"/>
      <c r="E168" s="4"/>
      <c r="F168" s="4"/>
      <c r="G168" s="4"/>
      <c r="I168" s="4"/>
      <c r="M168" s="11"/>
      <c r="N168" s="3"/>
    </row>
    <row r="169" spans="2:14" x14ac:dyDescent="0.3">
      <c r="B169" s="3"/>
      <c r="C169" s="2"/>
      <c r="D169" s="3"/>
      <c r="E169" s="4"/>
      <c r="F169" s="4"/>
      <c r="G169" s="4"/>
      <c r="I169" s="4"/>
      <c r="M169" s="11"/>
      <c r="N169" s="3"/>
    </row>
    <row r="170" spans="2:14" x14ac:dyDescent="0.3">
      <c r="B170" s="3"/>
      <c r="C170" s="2"/>
      <c r="D170" s="3"/>
      <c r="E170" s="4"/>
      <c r="F170" s="4"/>
      <c r="G170" s="4"/>
      <c r="I170" s="4"/>
      <c r="M170" s="11"/>
      <c r="N170" s="3"/>
    </row>
    <row r="171" spans="2:14" x14ac:dyDescent="0.3">
      <c r="B171" s="3"/>
      <c r="C171" s="2"/>
      <c r="D171" s="3"/>
      <c r="E171" s="4"/>
      <c r="F171" s="4"/>
      <c r="G171" s="4"/>
      <c r="I171" s="4"/>
      <c r="M171" s="11"/>
      <c r="N171" s="3"/>
    </row>
    <row r="172" spans="2:14" x14ac:dyDescent="0.3">
      <c r="B172" s="3"/>
      <c r="C172" s="2"/>
      <c r="D172" s="3"/>
      <c r="E172" s="4"/>
      <c r="F172" s="4"/>
      <c r="G172" s="4"/>
      <c r="I172" s="4"/>
      <c r="M172" s="11"/>
      <c r="N172" s="3"/>
    </row>
    <row r="173" spans="2:14" x14ac:dyDescent="0.3">
      <c r="B173" s="3"/>
      <c r="C173" s="2"/>
      <c r="D173" s="3"/>
      <c r="E173" s="4"/>
      <c r="F173" s="4"/>
      <c r="G173" s="4"/>
      <c r="I173" s="4"/>
      <c r="M173" s="11"/>
      <c r="N173" s="3"/>
    </row>
    <row r="174" spans="2:14" x14ac:dyDescent="0.3">
      <c r="B174" s="3"/>
      <c r="C174" s="2"/>
      <c r="D174" s="3"/>
      <c r="E174" s="4"/>
      <c r="F174" s="4"/>
      <c r="G174" s="4"/>
      <c r="I174" s="4"/>
      <c r="M174" s="11"/>
      <c r="N174" s="3"/>
    </row>
    <row r="175" spans="2:14" x14ac:dyDescent="0.3">
      <c r="B175" s="3"/>
      <c r="C175" s="2"/>
      <c r="D175" s="3"/>
      <c r="E175" s="4"/>
      <c r="F175" s="4"/>
      <c r="G175" s="4"/>
      <c r="I175" s="4"/>
      <c r="M175" s="11"/>
      <c r="N175" s="3"/>
    </row>
    <row r="176" spans="2:14" x14ac:dyDescent="0.3">
      <c r="B176" s="3"/>
      <c r="C176" s="2"/>
      <c r="D176" s="3"/>
      <c r="E176" s="4"/>
      <c r="F176" s="4"/>
      <c r="G176" s="4"/>
      <c r="I176" s="4"/>
      <c r="M176" s="11"/>
      <c r="N176" s="3"/>
    </row>
    <row r="177" spans="2:14" x14ac:dyDescent="0.3">
      <c r="B177" s="3"/>
      <c r="C177" s="2"/>
      <c r="D177" s="3"/>
      <c r="E177" s="4"/>
      <c r="F177" s="4"/>
      <c r="G177" s="4"/>
      <c r="I177" s="4"/>
      <c r="M177" s="11"/>
      <c r="N177" s="3"/>
    </row>
    <row r="178" spans="2:14" x14ac:dyDescent="0.3">
      <c r="B178" s="3"/>
      <c r="C178" s="2"/>
      <c r="D178" s="3"/>
      <c r="E178" s="4"/>
      <c r="F178" s="4"/>
      <c r="G178" s="4"/>
      <c r="I178" s="4"/>
      <c r="M178" s="11"/>
      <c r="N178" s="3"/>
    </row>
    <row r="179" spans="2:14" x14ac:dyDescent="0.3">
      <c r="B179" s="3"/>
      <c r="C179" s="2"/>
      <c r="D179" s="3"/>
      <c r="E179" s="4"/>
      <c r="F179" s="4"/>
      <c r="G179" s="4"/>
      <c r="I179" s="4"/>
      <c r="M179" s="11"/>
      <c r="N179" s="3"/>
    </row>
    <row r="180" spans="2:14" x14ac:dyDescent="0.3">
      <c r="B180" s="3"/>
      <c r="C180" s="2"/>
      <c r="D180" s="3"/>
      <c r="E180" s="4"/>
      <c r="F180" s="4"/>
      <c r="G180" s="4"/>
      <c r="I180" s="4"/>
      <c r="M180" s="11"/>
      <c r="N180" s="3"/>
    </row>
    <row r="181" spans="2:14" x14ac:dyDescent="0.3">
      <c r="B181" s="3"/>
      <c r="C181" s="2"/>
      <c r="D181" s="3"/>
      <c r="E181" s="4"/>
      <c r="F181" s="4"/>
      <c r="G181" s="4"/>
      <c r="I181" s="4"/>
      <c r="M181" s="11"/>
      <c r="N181" s="3"/>
    </row>
    <row r="182" spans="2:14" x14ac:dyDescent="0.3">
      <c r="B182" s="3"/>
      <c r="C182" s="2"/>
      <c r="D182" s="3"/>
      <c r="E182" s="4"/>
      <c r="F182" s="4"/>
      <c r="G182" s="4"/>
      <c r="I182" s="4"/>
      <c r="M182" s="11"/>
      <c r="N182" s="3"/>
    </row>
    <row r="183" spans="2:14" x14ac:dyDescent="0.3">
      <c r="B183" s="3"/>
      <c r="C183" s="2"/>
      <c r="D183" s="3"/>
      <c r="E183" s="4"/>
      <c r="F183" s="4"/>
      <c r="G183" s="4"/>
      <c r="I183" s="4"/>
      <c r="M183" s="11"/>
      <c r="N183" s="3"/>
    </row>
    <row r="184" spans="2:14" x14ac:dyDescent="0.3">
      <c r="B184" s="3"/>
      <c r="C184" s="2"/>
      <c r="D184" s="3"/>
      <c r="E184" s="4"/>
      <c r="F184" s="4"/>
      <c r="G184" s="4"/>
      <c r="I184" s="4"/>
      <c r="M184" s="11"/>
      <c r="N184" s="3"/>
    </row>
    <row r="185" spans="2:14" x14ac:dyDescent="0.3">
      <c r="B185" s="3"/>
      <c r="C185" s="2"/>
      <c r="D185" s="3"/>
      <c r="E185" s="4"/>
      <c r="F185" s="4"/>
      <c r="G185" s="4"/>
      <c r="I185" s="4"/>
      <c r="M185" s="11"/>
      <c r="N185" s="3"/>
    </row>
    <row r="186" spans="2:14" x14ac:dyDescent="0.3">
      <c r="B186" s="3"/>
      <c r="C186" s="2"/>
      <c r="D186" s="3"/>
      <c r="E186" s="4"/>
      <c r="F186" s="4"/>
      <c r="G186" s="4"/>
      <c r="I186" s="4"/>
      <c r="M186" s="11"/>
      <c r="N186" s="3"/>
    </row>
    <row r="187" spans="2:14" x14ac:dyDescent="0.3">
      <c r="B187" s="3"/>
      <c r="C187" s="2"/>
      <c r="D187" s="3"/>
      <c r="E187" s="4"/>
      <c r="F187" s="4"/>
      <c r="G187" s="4"/>
      <c r="I187" s="4"/>
      <c r="M187" s="11"/>
      <c r="N187" s="3"/>
    </row>
    <row r="188" spans="2:14" x14ac:dyDescent="0.3">
      <c r="B188" s="3"/>
      <c r="C188" s="2"/>
      <c r="D188" s="3"/>
      <c r="E188" s="4"/>
      <c r="F188" s="4"/>
      <c r="G188" s="4"/>
      <c r="I188" s="4"/>
      <c r="M188" s="11"/>
      <c r="N188" s="3"/>
    </row>
    <row r="189" spans="2:14" x14ac:dyDescent="0.3">
      <c r="B189" s="3"/>
      <c r="C189" s="2"/>
      <c r="D189" s="3"/>
      <c r="E189" s="4"/>
      <c r="F189" s="4"/>
      <c r="G189" s="4"/>
      <c r="I189" s="4"/>
      <c r="M189" s="11"/>
      <c r="N189" s="3"/>
    </row>
    <row r="190" spans="2:14" x14ac:dyDescent="0.3">
      <c r="B190" s="3"/>
      <c r="C190" s="2"/>
      <c r="D190" s="3"/>
      <c r="E190" s="4"/>
      <c r="F190" s="4"/>
      <c r="G190" s="4"/>
      <c r="I190" s="4"/>
      <c r="M190" s="11"/>
      <c r="N190" s="3"/>
    </row>
    <row r="191" spans="2:14" x14ac:dyDescent="0.3">
      <c r="B191" s="3"/>
      <c r="C191" s="2"/>
      <c r="D191" s="3"/>
      <c r="E191" s="4"/>
      <c r="F191" s="4"/>
      <c r="G191" s="4"/>
      <c r="I191" s="4"/>
      <c r="M191" s="11"/>
      <c r="N191" s="3"/>
    </row>
    <row r="192" spans="2:14" x14ac:dyDescent="0.3">
      <c r="B192" s="3"/>
      <c r="C192" s="2"/>
      <c r="D192" s="3"/>
      <c r="E192" s="4"/>
      <c r="F192" s="4"/>
      <c r="G192" s="4"/>
      <c r="I192" s="4"/>
      <c r="M192" s="11"/>
      <c r="N192" s="3"/>
    </row>
    <row r="193" spans="2:14" x14ac:dyDescent="0.3">
      <c r="B193" s="3"/>
      <c r="C193" s="2"/>
      <c r="D193" s="3"/>
      <c r="E193" s="4"/>
      <c r="F193" s="4"/>
      <c r="G193" s="4"/>
      <c r="I193" s="4"/>
      <c r="M193" s="11"/>
      <c r="N193" s="3"/>
    </row>
    <row r="194" spans="2:14" x14ac:dyDescent="0.3">
      <c r="B194" s="3"/>
      <c r="C194" s="2"/>
      <c r="D194" s="3"/>
      <c r="E194" s="4"/>
      <c r="F194" s="4"/>
      <c r="G194" s="4"/>
      <c r="I194" s="4"/>
      <c r="M194" s="11"/>
      <c r="N194" s="3"/>
    </row>
    <row r="195" spans="2:14" x14ac:dyDescent="0.3">
      <c r="B195" s="3"/>
      <c r="C195" s="2"/>
      <c r="D195" s="3"/>
      <c r="E195" s="4"/>
      <c r="F195" s="4"/>
      <c r="G195" s="4"/>
      <c r="I195" s="4"/>
      <c r="M195" s="11"/>
      <c r="N195" s="3"/>
    </row>
    <row r="196" spans="2:14" x14ac:dyDescent="0.3">
      <c r="B196" s="3"/>
      <c r="C196" s="2"/>
      <c r="D196" s="3"/>
      <c r="E196" s="4"/>
      <c r="F196" s="4"/>
      <c r="G196" s="4"/>
      <c r="I196" s="4"/>
      <c r="M196" s="11"/>
      <c r="N196" s="3"/>
    </row>
    <row r="197" spans="2:14" x14ac:dyDescent="0.3">
      <c r="B197" s="3"/>
      <c r="C197" s="2"/>
      <c r="D197" s="3"/>
      <c r="E197" s="4"/>
      <c r="F197" s="4"/>
      <c r="G197" s="4"/>
      <c r="I197" s="4"/>
      <c r="M197" s="11"/>
      <c r="N197" s="3"/>
    </row>
    <row r="198" spans="2:14" x14ac:dyDescent="0.3">
      <c r="B198" s="3"/>
      <c r="C198" s="2"/>
      <c r="D198" s="3"/>
      <c r="E198" s="4"/>
      <c r="F198" s="4"/>
      <c r="G198" s="4"/>
      <c r="I198" s="4"/>
      <c r="M198" s="11"/>
      <c r="N198" s="3"/>
    </row>
    <row r="199" spans="2:14" x14ac:dyDescent="0.3">
      <c r="B199" s="3"/>
      <c r="C199" s="2"/>
      <c r="D199" s="3"/>
      <c r="E199" s="4"/>
      <c r="F199" s="4"/>
      <c r="G199" s="4"/>
      <c r="I199" s="4"/>
      <c r="M199" s="11"/>
      <c r="N199" s="3"/>
    </row>
    <row r="200" spans="2:14" x14ac:dyDescent="0.3">
      <c r="B200" s="3"/>
      <c r="C200" s="2"/>
      <c r="D200" s="3"/>
      <c r="E200" s="4"/>
      <c r="F200" s="4"/>
      <c r="G200" s="4"/>
      <c r="I200" s="4"/>
      <c r="M200" s="11"/>
      <c r="N200" s="3"/>
    </row>
    <row r="201" spans="2:14" x14ac:dyDescent="0.3">
      <c r="M201" s="11"/>
      <c r="N201" s="3"/>
    </row>
    <row r="202" spans="2:14" x14ac:dyDescent="0.3">
      <c r="M202" s="11"/>
      <c r="N202" s="3"/>
    </row>
    <row r="203" spans="2:14" x14ac:dyDescent="0.3">
      <c r="M203" s="11"/>
    </row>
    <row r="204" spans="2:14" x14ac:dyDescent="0.3">
      <c r="M204" s="1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2" sqref="B2"/>
    </sheetView>
  </sheetViews>
  <sheetFormatPr baseColWidth="10" defaultColWidth="11.42578125" defaultRowHeight="15" x14ac:dyDescent="0.25"/>
  <cols>
    <col min="1" max="1" width="4" style="10" customWidth="1"/>
    <col min="2" max="2" width="11.42578125" style="10"/>
    <col min="3" max="3" width="38.85546875" style="10" customWidth="1"/>
    <col min="4" max="4" width="15.85546875" style="10" customWidth="1"/>
    <col min="5" max="5" width="15" style="10" customWidth="1"/>
    <col min="6" max="7" width="14.5703125" style="10" customWidth="1"/>
    <col min="8" max="16384" width="11.42578125" style="10"/>
  </cols>
  <sheetData>
    <row r="2" spans="2:2" x14ac:dyDescent="0.25">
      <c r="B2" s="19" t="s">
        <v>33</v>
      </c>
    </row>
    <row r="23" spans="2:7" x14ac:dyDescent="0.25">
      <c r="B23" s="10" t="s">
        <v>0</v>
      </c>
    </row>
    <row r="24" spans="2:7" x14ac:dyDescent="0.25">
      <c r="B24" s="10" t="s">
        <v>8</v>
      </c>
    </row>
    <row r="26" spans="2:7" ht="60" x14ac:dyDescent="0.25">
      <c r="B26" s="12"/>
      <c r="C26" s="24" t="s">
        <v>34</v>
      </c>
      <c r="D26" s="22" t="s">
        <v>1</v>
      </c>
      <c r="E26" s="22" t="s">
        <v>2</v>
      </c>
      <c r="F26" s="24" t="s">
        <v>3</v>
      </c>
      <c r="G26" s="24" t="s">
        <v>4</v>
      </c>
    </row>
    <row r="27" spans="2:7" x14ac:dyDescent="0.25">
      <c r="B27" s="13">
        <v>2016</v>
      </c>
      <c r="C27" s="14">
        <v>214700</v>
      </c>
      <c r="D27" s="14">
        <v>95100</v>
      </c>
      <c r="E27" s="14">
        <v>119600</v>
      </c>
      <c r="F27" s="15">
        <f>D27/$C27</f>
        <v>0.44294364229156963</v>
      </c>
      <c r="G27" s="15">
        <f>E27/$C27</f>
        <v>0.55705635770843032</v>
      </c>
    </row>
    <row r="28" spans="2:7" x14ac:dyDescent="0.25">
      <c r="B28" s="13">
        <v>2017</v>
      </c>
      <c r="C28" s="14">
        <v>220800</v>
      </c>
      <c r="D28" s="14">
        <v>96400</v>
      </c>
      <c r="E28" s="14">
        <v>124400</v>
      </c>
      <c r="F28" s="15">
        <f t="shared" ref="F28:G33" si="0">D28/$C28</f>
        <v>0.43659420289855072</v>
      </c>
      <c r="G28" s="15">
        <f t="shared" si="0"/>
        <v>0.56340579710144922</v>
      </c>
    </row>
    <row r="29" spans="2:7" x14ac:dyDescent="0.25">
      <c r="B29" s="13">
        <v>2018</v>
      </c>
      <c r="C29" s="14">
        <v>235400</v>
      </c>
      <c r="D29" s="26">
        <v>104700</v>
      </c>
      <c r="E29" s="14">
        <v>130700</v>
      </c>
      <c r="F29" s="15">
        <f t="shared" si="0"/>
        <v>0.44477485131690742</v>
      </c>
      <c r="G29" s="15">
        <f t="shared" si="0"/>
        <v>0.55522514868309258</v>
      </c>
    </row>
    <row r="30" spans="2:7" x14ac:dyDescent="0.25">
      <c r="B30" s="13">
        <v>2019</v>
      </c>
      <c r="C30" s="14">
        <v>251800</v>
      </c>
      <c r="D30" s="14">
        <v>120300</v>
      </c>
      <c r="E30" s="14">
        <v>131500</v>
      </c>
      <c r="F30" s="15">
        <f t="shared" si="0"/>
        <v>0.47776012708498811</v>
      </c>
      <c r="G30" s="15">
        <f t="shared" si="0"/>
        <v>0.52223987291501195</v>
      </c>
    </row>
    <row r="31" spans="2:7" x14ac:dyDescent="0.25">
      <c r="B31" s="13">
        <v>2020</v>
      </c>
      <c r="C31" s="14">
        <v>252400</v>
      </c>
      <c r="D31" s="14">
        <v>132600</v>
      </c>
      <c r="E31" s="14">
        <v>119800</v>
      </c>
      <c r="F31" s="15">
        <f t="shared" si="0"/>
        <v>0.52535657686212356</v>
      </c>
      <c r="G31" s="15">
        <f t="shared" si="0"/>
        <v>0.47464342313787639</v>
      </c>
    </row>
    <row r="32" spans="2:7" x14ac:dyDescent="0.25">
      <c r="B32" s="13">
        <v>2021</v>
      </c>
      <c r="C32" s="14">
        <v>279100</v>
      </c>
      <c r="D32" s="14">
        <v>151700</v>
      </c>
      <c r="E32" s="14">
        <v>127400</v>
      </c>
      <c r="F32" s="15">
        <f t="shared" si="0"/>
        <v>0.54353278394840554</v>
      </c>
      <c r="G32" s="15">
        <f t="shared" si="0"/>
        <v>0.4564672160515944</v>
      </c>
    </row>
    <row r="33" spans="2:7" x14ac:dyDescent="0.25">
      <c r="B33" s="13">
        <v>2022</v>
      </c>
      <c r="C33" s="14">
        <v>320200</v>
      </c>
      <c r="D33" s="14">
        <v>177200</v>
      </c>
      <c r="E33" s="14">
        <v>143000</v>
      </c>
      <c r="F33" s="15">
        <f t="shared" si="0"/>
        <v>0.55340412242348536</v>
      </c>
      <c r="G33" s="15">
        <f t="shared" si="0"/>
        <v>0.4465958775765147</v>
      </c>
    </row>
    <row r="34" spans="2:7" x14ac:dyDescent="0.25">
      <c r="B34" s="13">
        <v>2023</v>
      </c>
      <c r="C34" s="14">
        <v>334900</v>
      </c>
      <c r="D34" s="14">
        <v>191700</v>
      </c>
      <c r="E34" s="14">
        <v>143200</v>
      </c>
      <c r="F34" s="15">
        <f t="shared" ref="F34" si="1">D34/$C34</f>
        <v>0.57240967452971037</v>
      </c>
      <c r="G34" s="15">
        <f t="shared" ref="G34" si="2">E34/$C34</f>
        <v>0.42759032547028963</v>
      </c>
    </row>
    <row r="35" spans="2:7" x14ac:dyDescent="0.25">
      <c r="B35" s="13">
        <v>2024</v>
      </c>
      <c r="C35" s="14">
        <v>336800</v>
      </c>
      <c r="D35" s="14">
        <v>193000</v>
      </c>
      <c r="E35" s="14">
        <v>143800</v>
      </c>
      <c r="F35" s="15">
        <f>D35/$C35</f>
        <v>0.5730403800475059</v>
      </c>
      <c r="G35" s="15">
        <f t="shared" ref="G35" si="3">E35/$C35</f>
        <v>0.42695961995249404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3" sqref="B3"/>
    </sheetView>
  </sheetViews>
  <sheetFormatPr baseColWidth="10" defaultColWidth="11.42578125" defaultRowHeight="15" x14ac:dyDescent="0.25"/>
  <cols>
    <col min="1" max="1" width="4" style="10" customWidth="1"/>
    <col min="2" max="2" width="11.42578125" style="10"/>
    <col min="3" max="3" width="38.85546875" style="10" customWidth="1"/>
    <col min="4" max="4" width="15.85546875" style="10" customWidth="1"/>
    <col min="5" max="5" width="15" style="10" customWidth="1"/>
    <col min="6" max="7" width="14.5703125" style="10" customWidth="1"/>
    <col min="8" max="16384" width="11.42578125" style="10"/>
  </cols>
  <sheetData>
    <row r="2" spans="2:2" x14ac:dyDescent="0.25">
      <c r="B2" s="1" t="s">
        <v>19</v>
      </c>
    </row>
    <row r="23" spans="2:7" x14ac:dyDescent="0.25">
      <c r="B23" s="10" t="s">
        <v>0</v>
      </c>
    </row>
    <row r="24" spans="2:7" x14ac:dyDescent="0.25">
      <c r="B24" s="10" t="s">
        <v>8</v>
      </c>
    </row>
    <row r="26" spans="2:7" ht="61.5" customHeight="1" x14ac:dyDescent="0.25">
      <c r="B26" s="12"/>
      <c r="C26" s="25" t="s">
        <v>9</v>
      </c>
      <c r="D26" s="27" t="s">
        <v>13</v>
      </c>
      <c r="E26" s="21" t="s">
        <v>10</v>
      </c>
      <c r="F26" s="22" t="s">
        <v>11</v>
      </c>
      <c r="G26" s="24" t="s">
        <v>12</v>
      </c>
    </row>
    <row r="27" spans="2:7" x14ac:dyDescent="0.25">
      <c r="B27" s="13">
        <v>2016</v>
      </c>
      <c r="C27" s="8">
        <v>51900</v>
      </c>
      <c r="D27" s="8">
        <v>14800</v>
      </c>
      <c r="E27" s="14">
        <f>C27-D27</f>
        <v>37100</v>
      </c>
      <c r="F27" s="15">
        <f>D27/$C27</f>
        <v>0.28516377649325625</v>
      </c>
      <c r="G27" s="15">
        <f>E27/$C27</f>
        <v>0.7148362235067437</v>
      </c>
    </row>
    <row r="28" spans="2:7" x14ac:dyDescent="0.25">
      <c r="B28" s="13">
        <v>2017</v>
      </c>
      <c r="C28" s="8">
        <v>57000</v>
      </c>
      <c r="D28" s="8">
        <v>16700</v>
      </c>
      <c r="E28" s="14">
        <f t="shared" ref="E28:E35" si="0">C28-D28</f>
        <v>40300</v>
      </c>
      <c r="F28" s="15">
        <f t="shared" ref="F28:G35" si="1">D28/$C28</f>
        <v>0.2929824561403509</v>
      </c>
      <c r="G28" s="15">
        <f t="shared" si="1"/>
        <v>0.7070175438596491</v>
      </c>
    </row>
    <row r="29" spans="2:7" x14ac:dyDescent="0.25">
      <c r="B29" s="13">
        <v>2018</v>
      </c>
      <c r="C29" s="8">
        <v>67500</v>
      </c>
      <c r="D29" s="8">
        <v>19700</v>
      </c>
      <c r="E29" s="14">
        <f t="shared" si="0"/>
        <v>47800</v>
      </c>
      <c r="F29" s="15">
        <f t="shared" si="1"/>
        <v>0.29185185185185186</v>
      </c>
      <c r="G29" s="15">
        <f t="shared" si="1"/>
        <v>0.70814814814814819</v>
      </c>
    </row>
    <row r="30" spans="2:7" x14ac:dyDescent="0.25">
      <c r="B30" s="13">
        <v>2019</v>
      </c>
      <c r="C30" s="8">
        <v>75300</v>
      </c>
      <c r="D30" s="8">
        <v>23400</v>
      </c>
      <c r="E30" s="14">
        <f t="shared" si="0"/>
        <v>51900</v>
      </c>
      <c r="F30" s="15">
        <f t="shared" si="1"/>
        <v>0.31075697211155379</v>
      </c>
      <c r="G30" s="15">
        <f t="shared" si="1"/>
        <v>0.68924302788844627</v>
      </c>
    </row>
    <row r="31" spans="2:7" x14ac:dyDescent="0.25">
      <c r="B31" s="13">
        <v>2020</v>
      </c>
      <c r="C31" s="8">
        <v>77100</v>
      </c>
      <c r="D31" s="8">
        <v>26100</v>
      </c>
      <c r="E31" s="14">
        <f t="shared" si="0"/>
        <v>51000</v>
      </c>
      <c r="F31" s="15">
        <f t="shared" si="1"/>
        <v>0.33852140077821014</v>
      </c>
      <c r="G31" s="15">
        <f t="shared" si="1"/>
        <v>0.66147859922178986</v>
      </c>
    </row>
    <row r="32" spans="2:7" x14ac:dyDescent="0.25">
      <c r="B32" s="13">
        <v>2021</v>
      </c>
      <c r="C32" s="8">
        <v>96400</v>
      </c>
      <c r="D32" s="8">
        <v>34800</v>
      </c>
      <c r="E32" s="14">
        <f t="shared" si="0"/>
        <v>61600</v>
      </c>
      <c r="F32" s="15">
        <f t="shared" si="1"/>
        <v>0.36099585062240663</v>
      </c>
      <c r="G32" s="15">
        <f t="shared" si="1"/>
        <v>0.63900414937759331</v>
      </c>
    </row>
    <row r="33" spans="2:7" x14ac:dyDescent="0.25">
      <c r="B33" s="13">
        <v>2022</v>
      </c>
      <c r="C33" s="8">
        <v>106100</v>
      </c>
      <c r="D33" s="8">
        <v>38900</v>
      </c>
      <c r="E33" s="14">
        <f t="shared" si="0"/>
        <v>67200</v>
      </c>
      <c r="F33" s="15">
        <f t="shared" si="1"/>
        <v>0.36663524976437323</v>
      </c>
      <c r="G33" s="15">
        <f t="shared" si="1"/>
        <v>0.63336475023562677</v>
      </c>
    </row>
    <row r="34" spans="2:7" x14ac:dyDescent="0.25">
      <c r="B34" s="13">
        <v>2023</v>
      </c>
      <c r="C34" s="8">
        <v>114100</v>
      </c>
      <c r="D34" s="8">
        <v>42400</v>
      </c>
      <c r="E34" s="14">
        <f t="shared" si="0"/>
        <v>71700</v>
      </c>
      <c r="F34" s="15">
        <f t="shared" si="1"/>
        <v>0.37160385626643294</v>
      </c>
      <c r="G34" s="15">
        <f t="shared" si="1"/>
        <v>0.628396143733567</v>
      </c>
    </row>
    <row r="35" spans="2:7" x14ac:dyDescent="0.25">
      <c r="B35" s="13">
        <v>2024</v>
      </c>
      <c r="C35" s="8">
        <v>122600</v>
      </c>
      <c r="D35" s="8">
        <v>46300</v>
      </c>
      <c r="E35" s="14">
        <f t="shared" si="0"/>
        <v>76300</v>
      </c>
      <c r="F35" s="15">
        <f>D35/$C35</f>
        <v>0.37765089722675366</v>
      </c>
      <c r="G35" s="15">
        <f t="shared" si="1"/>
        <v>0.62234910277324629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3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20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10900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10000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9000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9100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8600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8500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8600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8700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8700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6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  <c r="O33" s="3"/>
    </row>
    <row r="34" spans="2:15" x14ac:dyDescent="0.3">
      <c r="B34" s="3"/>
      <c r="C34" s="2"/>
      <c r="D34" s="3"/>
      <c r="E34" s="4"/>
      <c r="F34" s="4"/>
      <c r="G34" s="4"/>
      <c r="I34" s="4"/>
      <c r="N34" s="3"/>
      <c r="O34" s="3"/>
    </row>
    <row r="35" spans="2:15" ht="17.25" x14ac:dyDescent="0.35">
      <c r="B35" s="9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3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3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3"/>
    </row>
    <row r="55" spans="2:15" x14ac:dyDescent="0.3">
      <c r="B55" s="2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10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2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2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/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B200" s="3"/>
      <c r="C200" s="2"/>
      <c r="D200" s="3"/>
      <c r="E200" s="4"/>
      <c r="F200" s="4"/>
      <c r="G200" s="4"/>
      <c r="I200" s="4"/>
      <c r="M200" s="11"/>
      <c r="N200" s="3"/>
      <c r="O200" s="3"/>
    </row>
    <row r="201" spans="2:15" x14ac:dyDescent="0.3">
      <c r="M201" s="11"/>
      <c r="N201" s="3"/>
      <c r="O201" s="3"/>
    </row>
    <row r="202" spans="2:15" x14ac:dyDescent="0.3">
      <c r="M202" s="11"/>
      <c r="O202" s="3"/>
    </row>
    <row r="203" spans="2:15" x14ac:dyDescent="0.3">
      <c r="M203" s="1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3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21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94800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89500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83000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80900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65600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62100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59500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54300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48400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6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  <c r="O33" s="3"/>
    </row>
    <row r="34" spans="2:15" x14ac:dyDescent="0.3">
      <c r="B34" s="3"/>
      <c r="C34" s="2"/>
      <c r="D34" s="3"/>
      <c r="E34" s="4"/>
      <c r="F34" s="4"/>
      <c r="G34" s="4"/>
      <c r="I34" s="4"/>
      <c r="N34" s="3"/>
      <c r="O34" s="3"/>
    </row>
    <row r="35" spans="2:15" ht="17.25" x14ac:dyDescent="0.35">
      <c r="B35" s="9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3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3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3"/>
    </row>
    <row r="55" spans="2:15" x14ac:dyDescent="0.3">
      <c r="B55" s="2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10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2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2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/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B200" s="3"/>
      <c r="C200" s="2"/>
      <c r="D200" s="3"/>
      <c r="E200" s="4"/>
      <c r="F200" s="4"/>
      <c r="G200" s="4"/>
      <c r="I200" s="4"/>
      <c r="M200" s="11"/>
      <c r="N200" s="3"/>
      <c r="O200" s="3"/>
    </row>
    <row r="201" spans="2:15" x14ac:dyDescent="0.3">
      <c r="M201" s="11"/>
      <c r="N201" s="3"/>
      <c r="O201" s="3"/>
    </row>
    <row r="202" spans="2:15" x14ac:dyDescent="0.3">
      <c r="M202" s="11"/>
      <c r="O202" s="3"/>
    </row>
    <row r="203" spans="2:15" x14ac:dyDescent="0.3">
      <c r="M203" s="1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3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22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709400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713800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702900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723100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551300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582600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660300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642100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608000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6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  <c r="O33" s="3"/>
    </row>
    <row r="34" spans="2:15" x14ac:dyDescent="0.3">
      <c r="B34" s="3"/>
      <c r="C34" s="2"/>
      <c r="D34" s="3"/>
      <c r="E34" s="4"/>
      <c r="F34" s="4"/>
      <c r="G34" s="4"/>
      <c r="I34" s="4"/>
      <c r="N34" s="3"/>
      <c r="O34" s="3"/>
    </row>
    <row r="35" spans="2:15" ht="17.25" x14ac:dyDescent="0.35">
      <c r="B35" s="9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3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3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3"/>
    </row>
    <row r="55" spans="2:15" x14ac:dyDescent="0.3">
      <c r="B55" s="2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10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2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2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/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B200" s="3"/>
      <c r="C200" s="2"/>
      <c r="D200" s="3"/>
      <c r="E200" s="4"/>
      <c r="F200" s="4"/>
      <c r="G200" s="4"/>
      <c r="I200" s="4"/>
      <c r="M200" s="11"/>
      <c r="N200" s="3"/>
      <c r="O200" s="3"/>
    </row>
    <row r="201" spans="2:15" x14ac:dyDescent="0.3">
      <c r="M201" s="11"/>
      <c r="N201" s="3"/>
      <c r="O201" s="3"/>
    </row>
    <row r="202" spans="2:15" x14ac:dyDescent="0.3">
      <c r="M202" s="11"/>
      <c r="O202" s="3"/>
    </row>
    <row r="203" spans="2:15" x14ac:dyDescent="0.3">
      <c r="M203" s="1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3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32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248900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253000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236800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236700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189300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189900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211500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217100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218700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6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  <c r="O33" s="3"/>
    </row>
    <row r="34" spans="2:15" x14ac:dyDescent="0.3">
      <c r="B34" s="3"/>
      <c r="C34" s="2"/>
      <c r="D34" s="3"/>
      <c r="E34" s="4"/>
      <c r="F34" s="4"/>
      <c r="G34" s="4"/>
      <c r="I34" s="4"/>
      <c r="N34" s="3"/>
      <c r="O34" s="3"/>
    </row>
    <row r="35" spans="2:15" ht="17.25" x14ac:dyDescent="0.35">
      <c r="B35" s="9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3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3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3"/>
    </row>
    <row r="55" spans="2:15" x14ac:dyDescent="0.3">
      <c r="B55" s="2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10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2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2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/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B200" s="3"/>
      <c r="C200" s="2"/>
      <c r="D200" s="3"/>
      <c r="E200" s="4"/>
      <c r="F200" s="4"/>
      <c r="G200" s="4"/>
      <c r="I200" s="4"/>
      <c r="M200" s="11"/>
      <c r="N200" s="3"/>
      <c r="O200" s="3"/>
    </row>
    <row r="201" spans="2:15" x14ac:dyDescent="0.3">
      <c r="M201" s="11"/>
      <c r="N201" s="3"/>
      <c r="O201" s="3"/>
    </row>
    <row r="202" spans="2:15" x14ac:dyDescent="0.3">
      <c r="M202" s="11"/>
      <c r="O202" s="3"/>
    </row>
    <row r="203" spans="2:15" x14ac:dyDescent="0.3">
      <c r="M203" s="1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3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23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164800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154800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142600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140000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121800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122200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133100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139900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138100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6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  <c r="O33" s="3"/>
    </row>
    <row r="34" spans="2:15" x14ac:dyDescent="0.3">
      <c r="B34" s="3"/>
      <c r="C34" s="2"/>
      <c r="D34" s="3"/>
      <c r="E34" s="4"/>
      <c r="F34" s="4"/>
      <c r="G34" s="4"/>
      <c r="I34" s="4"/>
      <c r="N34" s="3"/>
      <c r="O34" s="3"/>
    </row>
    <row r="35" spans="2:15" ht="17.25" x14ac:dyDescent="0.35">
      <c r="B35" s="9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3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3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3"/>
    </row>
    <row r="55" spans="2:15" x14ac:dyDescent="0.3">
      <c r="B55" s="2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10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2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2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/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B200" s="3"/>
      <c r="C200" s="2"/>
      <c r="D200" s="3"/>
      <c r="E200" s="4"/>
      <c r="F200" s="4"/>
      <c r="G200" s="4"/>
      <c r="I200" s="4"/>
      <c r="M200" s="11"/>
      <c r="N200" s="3"/>
      <c r="O200" s="3"/>
    </row>
    <row r="201" spans="2:15" x14ac:dyDescent="0.3">
      <c r="M201" s="11"/>
      <c r="N201" s="3"/>
      <c r="O201" s="3"/>
    </row>
    <row r="202" spans="2:15" x14ac:dyDescent="0.3">
      <c r="M202" s="11"/>
      <c r="O202" s="3"/>
    </row>
    <row r="203" spans="2:15" x14ac:dyDescent="0.3">
      <c r="M203" s="11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3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24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273000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271800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269100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269800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223900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225300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245800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254600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256000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6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  <c r="O33" s="3"/>
    </row>
    <row r="34" spans="2:15" x14ac:dyDescent="0.3">
      <c r="B34" s="3"/>
      <c r="C34" s="2"/>
      <c r="D34" s="3"/>
      <c r="E34" s="4"/>
      <c r="F34" s="4"/>
      <c r="G34" s="4"/>
      <c r="I34" s="4"/>
      <c r="N34" s="3"/>
      <c r="O34" s="3"/>
    </row>
    <row r="35" spans="2:15" ht="17.25" x14ac:dyDescent="0.35">
      <c r="B35" s="9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3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3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3"/>
    </row>
    <row r="55" spans="2:15" x14ac:dyDescent="0.3">
      <c r="B55" s="2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10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2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2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/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B200" s="3"/>
      <c r="C200" s="2"/>
      <c r="D200" s="3"/>
      <c r="E200" s="4"/>
      <c r="F200" s="4"/>
      <c r="G200" s="4"/>
      <c r="I200" s="4"/>
      <c r="M200" s="11"/>
      <c r="N200" s="3"/>
      <c r="O200" s="3"/>
    </row>
    <row r="201" spans="2:15" x14ac:dyDescent="0.3">
      <c r="M201" s="11"/>
      <c r="N201" s="3"/>
      <c r="O201" s="3"/>
    </row>
    <row r="202" spans="2:15" x14ac:dyDescent="0.3">
      <c r="M202" s="11"/>
      <c r="O202" s="3"/>
    </row>
    <row r="203" spans="2:15" x14ac:dyDescent="0.3">
      <c r="M203" s="11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3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25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107500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102200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96000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91100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74900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77800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101400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92600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96200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6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  <c r="O33" s="3"/>
    </row>
    <row r="34" spans="2:15" x14ac:dyDescent="0.3">
      <c r="B34" s="3"/>
      <c r="C34" s="2"/>
      <c r="D34" s="3"/>
      <c r="E34" s="4"/>
      <c r="F34" s="4"/>
      <c r="G34" s="4"/>
      <c r="I34" s="4"/>
      <c r="N34" s="3"/>
      <c r="O34" s="3"/>
    </row>
    <row r="35" spans="2:15" ht="17.25" x14ac:dyDescent="0.35">
      <c r="B35" s="9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3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3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3"/>
    </row>
    <row r="55" spans="2:15" x14ac:dyDescent="0.3">
      <c r="B55" s="2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10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2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2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/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B200" s="3"/>
      <c r="C200" s="2"/>
      <c r="D200" s="3"/>
      <c r="E200" s="4"/>
      <c r="F200" s="4"/>
      <c r="G200" s="4"/>
      <c r="I200" s="4"/>
      <c r="M200" s="11"/>
      <c r="N200" s="3"/>
      <c r="O200" s="3"/>
    </row>
    <row r="201" spans="2:15" x14ac:dyDescent="0.3">
      <c r="M201" s="11"/>
      <c r="N201" s="3"/>
      <c r="O201" s="3"/>
    </row>
    <row r="202" spans="2:15" x14ac:dyDescent="0.3">
      <c r="M202" s="11"/>
      <c r="O202" s="3"/>
    </row>
    <row r="203" spans="2:15" x14ac:dyDescent="0.3">
      <c r="M203" s="11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3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26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626600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624700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603300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602800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518300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530800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537300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552000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527800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6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  <c r="O33" s="3"/>
    </row>
    <row r="34" spans="2:15" x14ac:dyDescent="0.3">
      <c r="B34" s="3"/>
      <c r="C34" s="2"/>
      <c r="D34" s="3"/>
      <c r="E34" s="4"/>
      <c r="F34" s="4"/>
      <c r="G34" s="4"/>
      <c r="I34" s="4"/>
      <c r="N34" s="3"/>
      <c r="O34" s="3"/>
    </row>
    <row r="35" spans="2:15" ht="17.25" x14ac:dyDescent="0.35">
      <c r="B35" s="9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3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3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3"/>
    </row>
    <row r="55" spans="2:15" x14ac:dyDescent="0.3">
      <c r="B55" s="2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10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2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2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/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B200" s="3"/>
      <c r="C200" s="2"/>
      <c r="D200" s="3"/>
      <c r="E200" s="4"/>
      <c r="F200" s="4"/>
      <c r="G200" s="4"/>
      <c r="I200" s="4"/>
      <c r="M200" s="11"/>
      <c r="N200" s="3"/>
      <c r="O200" s="3"/>
    </row>
    <row r="201" spans="2:15" x14ac:dyDescent="0.3">
      <c r="M201" s="11"/>
      <c r="N201" s="3"/>
      <c r="O201" s="3"/>
    </row>
    <row r="202" spans="2:15" x14ac:dyDescent="0.3">
      <c r="M202" s="11"/>
      <c r="O202" s="3"/>
    </row>
    <row r="203" spans="2:15" x14ac:dyDescent="0.3">
      <c r="M203" s="11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>
      <selection activeCell="I16" sqref="I16"/>
    </sheetView>
  </sheetViews>
  <sheetFormatPr baseColWidth="10" defaultColWidth="11.42578125" defaultRowHeight="15" x14ac:dyDescent="0.25"/>
  <cols>
    <col min="1" max="1" width="4" style="10" customWidth="1"/>
    <col min="2" max="2" width="11.42578125" style="10"/>
    <col min="3" max="3" width="38.85546875" style="10" customWidth="1"/>
    <col min="4" max="4" width="15.85546875" style="10" customWidth="1"/>
    <col min="5" max="5" width="15" style="10" customWidth="1"/>
    <col min="6" max="7" width="14.5703125" style="10" customWidth="1"/>
    <col min="8" max="16384" width="11.42578125" style="10"/>
  </cols>
  <sheetData>
    <row r="2" spans="2:2" x14ac:dyDescent="0.25">
      <c r="B2" s="1" t="s">
        <v>27</v>
      </c>
    </row>
    <row r="23" spans="2:7" x14ac:dyDescent="0.25">
      <c r="B23" s="10" t="s">
        <v>31</v>
      </c>
    </row>
    <row r="24" spans="2:7" x14ac:dyDescent="0.25">
      <c r="B24" s="10" t="s">
        <v>0</v>
      </c>
    </row>
    <row r="25" spans="2:7" x14ac:dyDescent="0.25">
      <c r="B25" s="10" t="s">
        <v>7</v>
      </c>
    </row>
    <row r="27" spans="2:7" ht="69" x14ac:dyDescent="0.25">
      <c r="B27" s="12"/>
      <c r="C27" s="20" t="s">
        <v>14</v>
      </c>
      <c r="D27" s="23" t="s">
        <v>15</v>
      </c>
      <c r="E27" s="21" t="s">
        <v>16</v>
      </c>
      <c r="F27" s="22" t="s">
        <v>17</v>
      </c>
      <c r="G27" s="24" t="s">
        <v>18</v>
      </c>
    </row>
    <row r="28" spans="2:7" x14ac:dyDescent="0.25">
      <c r="B28" s="13">
        <v>2016</v>
      </c>
      <c r="C28" s="8">
        <v>182400</v>
      </c>
      <c r="D28" s="8">
        <v>0</v>
      </c>
      <c r="E28" s="14">
        <v>182400</v>
      </c>
      <c r="F28" s="15">
        <f>D28/$C28</f>
        <v>0</v>
      </c>
      <c r="G28" s="15">
        <f>E28/$C28</f>
        <v>1</v>
      </c>
    </row>
    <row r="29" spans="2:7" x14ac:dyDescent="0.25">
      <c r="B29" s="13">
        <v>2017</v>
      </c>
      <c r="C29" s="8">
        <v>188800</v>
      </c>
      <c r="D29" s="8">
        <v>0</v>
      </c>
      <c r="E29" s="14">
        <v>188800</v>
      </c>
      <c r="F29" s="15">
        <f t="shared" ref="F29:G36" si="0">D29/$C29</f>
        <v>0</v>
      </c>
      <c r="G29" s="15">
        <f t="shared" si="0"/>
        <v>1</v>
      </c>
    </row>
    <row r="30" spans="2:7" x14ac:dyDescent="0.25">
      <c r="B30" s="13">
        <v>2018</v>
      </c>
      <c r="C30" s="8">
        <v>186900</v>
      </c>
      <c r="D30" s="8">
        <v>0</v>
      </c>
      <c r="E30" s="14">
        <v>186900</v>
      </c>
      <c r="F30" s="15">
        <f t="shared" si="0"/>
        <v>0</v>
      </c>
      <c r="G30" s="15">
        <f t="shared" si="0"/>
        <v>1</v>
      </c>
    </row>
    <row r="31" spans="2:7" x14ac:dyDescent="0.25">
      <c r="B31" s="13">
        <v>2019</v>
      </c>
      <c r="C31" s="8">
        <v>177400</v>
      </c>
      <c r="D31" s="8">
        <v>0</v>
      </c>
      <c r="E31" s="14">
        <v>177400</v>
      </c>
      <c r="F31" s="15">
        <f t="shared" si="0"/>
        <v>0</v>
      </c>
      <c r="G31" s="15">
        <f t="shared" si="0"/>
        <v>1</v>
      </c>
    </row>
    <row r="32" spans="2:7" x14ac:dyDescent="0.25">
      <c r="B32" s="13" t="s">
        <v>30</v>
      </c>
      <c r="C32" s="8">
        <v>160800</v>
      </c>
      <c r="D32" s="8">
        <v>29400</v>
      </c>
      <c r="E32" s="14">
        <v>131400</v>
      </c>
      <c r="F32" s="15">
        <f t="shared" si="0"/>
        <v>0.18283582089552239</v>
      </c>
      <c r="G32" s="15">
        <f t="shared" si="0"/>
        <v>0.81716417910447758</v>
      </c>
    </row>
    <row r="33" spans="2:7" x14ac:dyDescent="0.25">
      <c r="B33" s="13">
        <v>2021</v>
      </c>
      <c r="C33" s="8">
        <v>221400</v>
      </c>
      <c r="D33" s="8">
        <v>105400</v>
      </c>
      <c r="E33" s="14">
        <v>116000</v>
      </c>
      <c r="F33" s="15">
        <f t="shared" si="0"/>
        <v>0.47606142728093948</v>
      </c>
      <c r="G33" s="15">
        <f t="shared" si="0"/>
        <v>0.52393857271906052</v>
      </c>
    </row>
    <row r="34" spans="2:7" x14ac:dyDescent="0.25">
      <c r="B34" s="13">
        <v>2022</v>
      </c>
      <c r="C34" s="8">
        <v>251600</v>
      </c>
      <c r="D34" s="8">
        <v>143300</v>
      </c>
      <c r="E34" s="14">
        <v>108300</v>
      </c>
      <c r="F34" s="15">
        <f t="shared" si="0"/>
        <v>0.56955484896661368</v>
      </c>
      <c r="G34" s="15">
        <f t="shared" si="0"/>
        <v>0.43044515103338632</v>
      </c>
    </row>
    <row r="35" spans="2:7" x14ac:dyDescent="0.25">
      <c r="B35" s="13">
        <v>2023</v>
      </c>
      <c r="C35" s="8">
        <v>262900</v>
      </c>
      <c r="D35" s="8">
        <v>162600</v>
      </c>
      <c r="E35" s="14">
        <v>100300</v>
      </c>
      <c r="F35" s="15">
        <f t="shared" si="0"/>
        <v>0.61848611639406614</v>
      </c>
      <c r="G35" s="15">
        <f t="shared" si="0"/>
        <v>0.3815138836059338</v>
      </c>
    </row>
    <row r="36" spans="2:7" x14ac:dyDescent="0.25">
      <c r="B36" s="13">
        <v>2024</v>
      </c>
      <c r="C36" s="8">
        <v>288000</v>
      </c>
      <c r="D36" s="8">
        <v>194300</v>
      </c>
      <c r="E36" s="14">
        <v>93700</v>
      </c>
      <c r="F36" s="15">
        <f>D36/$C36</f>
        <v>0.67465277777777777</v>
      </c>
      <c r="G36" s="15">
        <f t="shared" si="0"/>
        <v>0.32534722222222223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3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28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40700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44000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45500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47100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41200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46700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49000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48800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51700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7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10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L33" s="16"/>
      <c r="M33" s="17"/>
      <c r="N33" s="3"/>
      <c r="O33" s="3"/>
    </row>
    <row r="34" spans="2:15" x14ac:dyDescent="0.3">
      <c r="B34" s="3"/>
      <c r="C34" s="2"/>
      <c r="D34" s="3"/>
      <c r="E34" s="4"/>
      <c r="F34" s="4"/>
      <c r="G34" s="4"/>
      <c r="I34" s="4"/>
      <c r="N34" s="3"/>
      <c r="O34" s="3"/>
    </row>
    <row r="35" spans="2:15" ht="17.25" x14ac:dyDescent="0.35">
      <c r="B35" s="9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3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3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3"/>
    </row>
    <row r="55" spans="2:15" x14ac:dyDescent="0.3">
      <c r="B55" s="2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10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2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2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/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>
        <f>SUM(D71:D82)</f>
        <v>0</v>
      </c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B200" s="3"/>
      <c r="C200" s="2"/>
      <c r="D200" s="3"/>
      <c r="E200" s="4"/>
      <c r="F200" s="4"/>
      <c r="G200" s="4"/>
      <c r="I200" s="4"/>
      <c r="M200" s="11"/>
      <c r="N200" s="3"/>
      <c r="O200" s="3"/>
    </row>
    <row r="201" spans="2:15" x14ac:dyDescent="0.3">
      <c r="M201" s="11"/>
      <c r="N201" s="3"/>
      <c r="O201" s="3"/>
    </row>
    <row r="202" spans="2:15" x14ac:dyDescent="0.3">
      <c r="M202" s="11"/>
      <c r="O202" s="3"/>
    </row>
    <row r="203" spans="2:15" x14ac:dyDescent="0.3">
      <c r="M203" s="11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2"/>
  <sheetViews>
    <sheetView workbookViewId="0">
      <selection activeCell="B3" sqref="B3"/>
    </sheetView>
  </sheetViews>
  <sheetFormatPr baseColWidth="10" defaultColWidth="11.42578125" defaultRowHeight="16.5" x14ac:dyDescent="0.3"/>
  <cols>
    <col min="1" max="1" width="3.5703125" style="5" customWidth="1"/>
    <col min="2" max="2" width="12.7109375" style="5" customWidth="1"/>
    <col min="3" max="10" width="11.42578125" style="5"/>
    <col min="11" max="11" width="15.28515625" style="5" customWidth="1"/>
    <col min="12" max="12" width="11.5703125" style="5" bestFit="1" customWidth="1"/>
    <col min="13" max="13" width="16.85546875" style="5" bestFit="1" customWidth="1"/>
    <col min="14" max="16384" width="11.42578125" style="5"/>
  </cols>
  <sheetData>
    <row r="2" spans="2:15" x14ac:dyDescent="0.3">
      <c r="B2" s="1" t="s">
        <v>29</v>
      </c>
      <c r="C2" s="2"/>
      <c r="D2" s="3"/>
      <c r="E2" s="4"/>
      <c r="F2" s="4"/>
      <c r="G2" s="4"/>
      <c r="I2" s="4"/>
    </row>
    <row r="3" spans="2:15" x14ac:dyDescent="0.3">
      <c r="B3" s="3"/>
      <c r="C3" s="2"/>
      <c r="D3" s="3"/>
      <c r="E3" s="4"/>
      <c r="F3" s="4"/>
      <c r="G3" s="4"/>
      <c r="I3" s="4"/>
      <c r="L3" s="6"/>
      <c r="M3" s="7" t="s">
        <v>5</v>
      </c>
      <c r="N3" s="2"/>
      <c r="O3" s="2"/>
    </row>
    <row r="4" spans="2:15" x14ac:dyDescent="0.3">
      <c r="B4" s="3"/>
      <c r="C4" s="2"/>
      <c r="D4" s="3"/>
      <c r="E4" s="4"/>
      <c r="F4" s="4"/>
      <c r="G4" s="4"/>
      <c r="I4" s="4"/>
      <c r="L4" s="6">
        <v>2016</v>
      </c>
      <c r="M4" s="8">
        <v>250900</v>
      </c>
      <c r="N4" s="3"/>
      <c r="O4" s="3"/>
    </row>
    <row r="5" spans="2:15" x14ac:dyDescent="0.3">
      <c r="B5" s="3"/>
      <c r="C5" s="2"/>
      <c r="D5" s="3"/>
      <c r="E5" s="4"/>
      <c r="F5" s="4"/>
      <c r="G5" s="4"/>
      <c r="I5" s="4"/>
      <c r="L5" s="6">
        <v>2017</v>
      </c>
      <c r="M5" s="8">
        <v>256400</v>
      </c>
      <c r="N5" s="3"/>
      <c r="O5" s="3"/>
    </row>
    <row r="6" spans="2:15" x14ac:dyDescent="0.3">
      <c r="B6" s="3"/>
      <c r="C6" s="2"/>
      <c r="D6" s="3"/>
      <c r="E6" s="4"/>
      <c r="F6" s="4"/>
      <c r="G6" s="4"/>
      <c r="I6" s="4"/>
      <c r="L6" s="6">
        <v>2018</v>
      </c>
      <c r="M6" s="8">
        <v>260100</v>
      </c>
      <c r="N6" s="3"/>
      <c r="O6" s="3"/>
    </row>
    <row r="7" spans="2:15" x14ac:dyDescent="0.3">
      <c r="B7" s="3"/>
      <c r="C7" s="2"/>
      <c r="D7" s="3"/>
      <c r="E7" s="4"/>
      <c r="F7" s="4"/>
      <c r="G7" s="4"/>
      <c r="I7" s="4"/>
      <c r="L7" s="6">
        <v>2019</v>
      </c>
      <c r="M7" s="8">
        <v>294700</v>
      </c>
      <c r="N7" s="3"/>
      <c r="O7" s="3"/>
    </row>
    <row r="8" spans="2:15" x14ac:dyDescent="0.3">
      <c r="B8" s="3"/>
      <c r="C8" s="2"/>
      <c r="D8" s="3"/>
      <c r="E8" s="4"/>
      <c r="F8" s="4"/>
      <c r="G8" s="4"/>
      <c r="I8" s="4"/>
      <c r="L8" s="6">
        <v>2020</v>
      </c>
      <c r="M8" s="8">
        <v>308000</v>
      </c>
      <c r="N8" s="3"/>
      <c r="O8" s="3"/>
    </row>
    <row r="9" spans="2:15" x14ac:dyDescent="0.3">
      <c r="B9" s="3"/>
      <c r="C9" s="2"/>
      <c r="D9" s="3"/>
      <c r="E9" s="4"/>
      <c r="F9" s="4"/>
      <c r="G9" s="4"/>
      <c r="I9" s="4"/>
      <c r="L9" s="6">
        <v>2021</v>
      </c>
      <c r="M9" s="8">
        <v>359600</v>
      </c>
      <c r="N9" s="3"/>
      <c r="O9" s="3"/>
    </row>
    <row r="10" spans="2:15" x14ac:dyDescent="0.3">
      <c r="B10" s="3"/>
      <c r="C10" s="2"/>
      <c r="D10" s="3"/>
      <c r="E10" s="4"/>
      <c r="F10" s="4"/>
      <c r="G10" s="4"/>
      <c r="I10" s="4"/>
      <c r="L10" s="6">
        <v>2022</v>
      </c>
      <c r="M10" s="8">
        <v>389800</v>
      </c>
      <c r="N10" s="3"/>
      <c r="O10" s="3"/>
    </row>
    <row r="11" spans="2:15" x14ac:dyDescent="0.3">
      <c r="B11" s="3"/>
      <c r="C11" s="2"/>
      <c r="D11" s="3"/>
      <c r="E11" s="4"/>
      <c r="F11" s="4"/>
      <c r="G11" s="4"/>
      <c r="I11" s="4"/>
      <c r="L11" s="6">
        <v>2023</v>
      </c>
      <c r="M11" s="8">
        <v>411700</v>
      </c>
      <c r="N11" s="3"/>
      <c r="O11" s="3"/>
    </row>
    <row r="12" spans="2:15" x14ac:dyDescent="0.3">
      <c r="B12" s="3"/>
      <c r="C12" s="2"/>
      <c r="D12" s="3"/>
      <c r="E12" s="4"/>
      <c r="F12" s="4"/>
      <c r="G12" s="4"/>
      <c r="I12" s="4"/>
      <c r="L12" s="6">
        <v>2024</v>
      </c>
      <c r="M12" s="8">
        <v>412000</v>
      </c>
      <c r="N12" s="3"/>
      <c r="O12" s="3"/>
    </row>
    <row r="13" spans="2:15" x14ac:dyDescent="0.3">
      <c r="B13" s="3"/>
      <c r="C13" s="2"/>
      <c r="D13" s="3"/>
      <c r="E13" s="4"/>
      <c r="F13" s="4"/>
      <c r="G13" s="4"/>
      <c r="I13" s="4"/>
      <c r="L13" s="16"/>
      <c r="M13" s="17"/>
      <c r="N13" s="3"/>
      <c r="O13" s="3"/>
    </row>
    <row r="14" spans="2:15" x14ac:dyDescent="0.3">
      <c r="B14" s="3"/>
      <c r="C14" s="2"/>
      <c r="D14" s="3"/>
      <c r="E14" s="4"/>
      <c r="F14" s="4"/>
      <c r="G14" s="4"/>
      <c r="I14" s="4"/>
      <c r="L14" s="16"/>
      <c r="M14" s="17"/>
      <c r="N14" s="3"/>
      <c r="O14" s="3"/>
    </row>
    <row r="15" spans="2:15" x14ac:dyDescent="0.3">
      <c r="B15" s="3"/>
      <c r="C15" s="2"/>
      <c r="D15" s="3"/>
      <c r="E15" s="4"/>
      <c r="F15" s="4"/>
      <c r="G15" s="4"/>
      <c r="I15" s="4"/>
      <c r="L15" s="16"/>
      <c r="M15" s="17"/>
      <c r="N15" s="3"/>
      <c r="O15" s="3"/>
    </row>
    <row r="16" spans="2:15" x14ac:dyDescent="0.3">
      <c r="B16" s="3"/>
      <c r="C16" s="2"/>
      <c r="D16" s="3"/>
      <c r="E16" s="4"/>
      <c r="F16" s="4"/>
      <c r="G16" s="4"/>
      <c r="I16" s="4"/>
      <c r="L16" s="16"/>
      <c r="M16" s="17"/>
      <c r="N16" s="3"/>
      <c r="O16" s="3"/>
    </row>
    <row r="17" spans="2:15" x14ac:dyDescent="0.3">
      <c r="B17" s="3"/>
      <c r="C17" s="2"/>
      <c r="D17" s="3"/>
      <c r="E17" s="4"/>
      <c r="F17" s="4"/>
      <c r="G17" s="4"/>
      <c r="I17" s="4"/>
      <c r="L17" s="16"/>
      <c r="M17" s="17"/>
      <c r="N17" s="3"/>
      <c r="O17" s="3"/>
    </row>
    <row r="18" spans="2:15" x14ac:dyDescent="0.3">
      <c r="B18" s="3"/>
      <c r="C18" s="2"/>
      <c r="D18" s="3"/>
      <c r="E18" s="4"/>
      <c r="F18" s="4"/>
      <c r="G18" s="4"/>
      <c r="I18" s="4"/>
      <c r="L18" s="16"/>
      <c r="M18" s="17"/>
      <c r="N18" s="3"/>
      <c r="O18" s="3"/>
    </row>
    <row r="19" spans="2:15" ht="17.25" x14ac:dyDescent="0.35">
      <c r="B19" s="9"/>
      <c r="C19" s="2"/>
      <c r="D19" s="3"/>
      <c r="E19" s="4"/>
      <c r="F19" s="4"/>
      <c r="G19" s="4"/>
      <c r="I19" s="4"/>
      <c r="L19" s="16"/>
      <c r="M19" s="17"/>
      <c r="N19" s="3"/>
      <c r="O19" s="3"/>
    </row>
    <row r="20" spans="2:15" x14ac:dyDescent="0.3">
      <c r="B20" s="3"/>
      <c r="C20" s="2"/>
      <c r="D20" s="3"/>
      <c r="E20" s="4"/>
      <c r="F20" s="4"/>
      <c r="G20" s="4"/>
      <c r="I20" s="4"/>
      <c r="L20" s="16"/>
      <c r="M20" s="17"/>
      <c r="N20" s="3"/>
      <c r="O20" s="3"/>
    </row>
    <row r="21" spans="2:15" x14ac:dyDescent="0.3">
      <c r="B21" s="10" t="s">
        <v>0</v>
      </c>
      <c r="C21" s="2"/>
      <c r="D21" s="3"/>
      <c r="E21" s="4"/>
      <c r="F21" s="4"/>
      <c r="G21" s="4"/>
      <c r="I21" s="4"/>
      <c r="L21" s="16"/>
      <c r="M21" s="17"/>
      <c r="N21" s="3"/>
      <c r="O21" s="3"/>
    </row>
    <row r="22" spans="2:15" x14ac:dyDescent="0.3">
      <c r="B22" s="10" t="s">
        <v>8</v>
      </c>
      <c r="C22" s="2"/>
      <c r="D22" s="3"/>
      <c r="E22" s="4"/>
      <c r="F22" s="4"/>
      <c r="G22" s="4"/>
      <c r="I22" s="4"/>
      <c r="L22" s="16"/>
      <c r="M22" s="17"/>
      <c r="N22" s="3"/>
      <c r="O22" s="3"/>
    </row>
    <row r="23" spans="2:15" x14ac:dyDescent="0.3">
      <c r="B23" s="3"/>
      <c r="C23" s="2"/>
      <c r="D23" s="3"/>
      <c r="E23" s="4"/>
      <c r="F23" s="4"/>
      <c r="G23" s="4"/>
      <c r="I23" s="4"/>
      <c r="L23" s="16"/>
      <c r="M23" s="17"/>
      <c r="N23" s="3"/>
      <c r="O23" s="3"/>
    </row>
    <row r="24" spans="2:15" x14ac:dyDescent="0.3">
      <c r="B24" s="3"/>
      <c r="C24" s="2"/>
      <c r="D24" s="3"/>
      <c r="E24" s="4"/>
      <c r="F24" s="4"/>
      <c r="G24" s="4"/>
      <c r="I24" s="4"/>
      <c r="L24" s="16"/>
      <c r="M24" s="17"/>
      <c r="N24" s="3"/>
      <c r="O24" s="3"/>
    </row>
    <row r="25" spans="2:15" x14ac:dyDescent="0.3">
      <c r="B25" s="3"/>
      <c r="C25" s="2"/>
      <c r="D25" s="3"/>
      <c r="E25" s="4"/>
      <c r="F25" s="4"/>
      <c r="G25" s="4"/>
      <c r="I25" s="4"/>
      <c r="L25" s="16"/>
      <c r="M25" s="17"/>
      <c r="N25" s="3"/>
      <c r="O25" s="3"/>
    </row>
    <row r="26" spans="2:15" x14ac:dyDescent="0.3">
      <c r="B26" s="3"/>
      <c r="C26" s="2"/>
      <c r="D26" s="3"/>
      <c r="E26" s="4"/>
      <c r="F26" s="4"/>
      <c r="G26" s="4"/>
      <c r="I26" s="4"/>
      <c r="L26" s="16"/>
      <c r="M26" s="17"/>
      <c r="N26" s="3"/>
      <c r="O26" s="3"/>
    </row>
    <row r="27" spans="2:15" x14ac:dyDescent="0.3">
      <c r="B27" s="3"/>
      <c r="C27" s="2"/>
      <c r="D27" s="3"/>
      <c r="E27" s="4"/>
      <c r="F27" s="4"/>
      <c r="G27" s="4"/>
      <c r="I27" s="4"/>
      <c r="L27" s="16"/>
      <c r="M27" s="17"/>
      <c r="N27" s="3"/>
      <c r="O27" s="3"/>
    </row>
    <row r="28" spans="2:15" x14ac:dyDescent="0.3">
      <c r="B28" s="3"/>
      <c r="C28" s="2"/>
      <c r="D28" s="3"/>
      <c r="E28" s="4"/>
      <c r="F28" s="4"/>
      <c r="G28" s="4"/>
      <c r="I28" s="4"/>
      <c r="L28" s="16"/>
      <c r="M28" s="17"/>
      <c r="N28" s="3"/>
      <c r="O28" s="3"/>
    </row>
    <row r="29" spans="2:15" x14ac:dyDescent="0.3">
      <c r="B29" s="3"/>
      <c r="C29" s="2"/>
      <c r="D29" s="3"/>
      <c r="E29" s="4"/>
      <c r="F29" s="4"/>
      <c r="G29" s="4"/>
      <c r="I29" s="4"/>
      <c r="L29" s="16"/>
      <c r="M29" s="17"/>
      <c r="N29" s="3"/>
      <c r="O29" s="3"/>
    </row>
    <row r="30" spans="2:15" x14ac:dyDescent="0.3">
      <c r="B30" s="3"/>
      <c r="C30" s="2"/>
      <c r="D30" s="3"/>
      <c r="E30" s="4"/>
      <c r="F30" s="4"/>
      <c r="G30" s="4"/>
      <c r="I30" s="4"/>
      <c r="L30" s="16"/>
      <c r="M30" s="17"/>
      <c r="N30" s="3"/>
      <c r="O30" s="3"/>
    </row>
    <row r="31" spans="2:15" x14ac:dyDescent="0.3">
      <c r="B31" s="3"/>
      <c r="C31" s="2"/>
      <c r="D31" s="3"/>
      <c r="E31" s="4"/>
      <c r="F31" s="4"/>
      <c r="G31" s="4"/>
      <c r="I31" s="4"/>
      <c r="L31" s="16"/>
      <c r="M31" s="17"/>
      <c r="N31" s="3"/>
      <c r="O31" s="3"/>
    </row>
    <row r="32" spans="2:15" x14ac:dyDescent="0.3">
      <c r="B32" s="3"/>
      <c r="C32" s="2"/>
      <c r="D32" s="3"/>
      <c r="E32" s="4"/>
      <c r="F32" s="4"/>
      <c r="G32" s="4"/>
      <c r="I32" s="4"/>
      <c r="L32" s="16"/>
      <c r="M32" s="17"/>
      <c r="N32" s="3"/>
      <c r="O32" s="3"/>
    </row>
    <row r="33" spans="2:15" x14ac:dyDescent="0.3">
      <c r="B33" s="3"/>
      <c r="C33" s="2"/>
      <c r="D33" s="3"/>
      <c r="E33" s="4"/>
      <c r="F33" s="4"/>
      <c r="G33" s="4"/>
      <c r="I33" s="4"/>
      <c r="N33" s="3"/>
      <c r="O33" s="3"/>
    </row>
    <row r="34" spans="2:15" ht="17.25" x14ac:dyDescent="0.35">
      <c r="B34" s="9"/>
      <c r="C34" s="2"/>
      <c r="D34" s="3"/>
      <c r="E34" s="4"/>
      <c r="F34" s="4"/>
      <c r="G34" s="4"/>
      <c r="I34" s="4"/>
      <c r="N34" s="3"/>
      <c r="O34" s="3"/>
    </row>
    <row r="35" spans="2:15" x14ac:dyDescent="0.3">
      <c r="B35" s="3"/>
      <c r="C35" s="2"/>
      <c r="D35" s="3"/>
      <c r="E35" s="4"/>
      <c r="F35" s="4"/>
      <c r="G35" s="4"/>
      <c r="I35" s="4"/>
      <c r="N35" s="3"/>
      <c r="O35" s="3"/>
    </row>
    <row r="36" spans="2:15" x14ac:dyDescent="0.3">
      <c r="B36" s="3"/>
      <c r="C36" s="2"/>
      <c r="D36" s="3"/>
      <c r="E36" s="4"/>
      <c r="F36" s="4"/>
      <c r="G36" s="4"/>
      <c r="I36" s="4"/>
      <c r="N36" s="3"/>
      <c r="O36" s="3"/>
    </row>
    <row r="37" spans="2:15" x14ac:dyDescent="0.3">
      <c r="B37" s="3"/>
      <c r="C37" s="2"/>
      <c r="D37" s="3"/>
      <c r="E37" s="4"/>
      <c r="F37" s="4"/>
      <c r="G37" s="4"/>
      <c r="I37" s="4"/>
      <c r="N37" s="3"/>
      <c r="O37" s="3"/>
    </row>
    <row r="38" spans="2:15" x14ac:dyDescent="0.3">
      <c r="B38" s="3"/>
      <c r="C38" s="2"/>
      <c r="D38" s="3"/>
      <c r="E38" s="4"/>
      <c r="F38" s="4"/>
      <c r="G38" s="4"/>
      <c r="I38" s="4"/>
      <c r="N38" s="3"/>
      <c r="O38" s="3"/>
    </row>
    <row r="39" spans="2:15" x14ac:dyDescent="0.3">
      <c r="B39" s="3"/>
      <c r="C39" s="2"/>
      <c r="D39" s="3"/>
      <c r="E39" s="4"/>
      <c r="F39" s="4"/>
      <c r="G39" s="4"/>
      <c r="I39" s="4"/>
      <c r="N39" s="3"/>
      <c r="O39" s="3"/>
    </row>
    <row r="40" spans="2:15" x14ac:dyDescent="0.3">
      <c r="B40" s="3"/>
      <c r="C40" s="2"/>
      <c r="D40" s="3"/>
      <c r="E40" s="4"/>
      <c r="F40" s="4"/>
      <c r="G40" s="4"/>
      <c r="I40" s="4"/>
      <c r="N40" s="3"/>
      <c r="O40" s="3"/>
    </row>
    <row r="41" spans="2:15" x14ac:dyDescent="0.3">
      <c r="B41" s="3"/>
      <c r="C41" s="2"/>
      <c r="D41" s="3"/>
      <c r="E41" s="4"/>
      <c r="F41" s="4"/>
      <c r="G41" s="4"/>
      <c r="I41" s="4"/>
      <c r="N41" s="3"/>
      <c r="O41" s="3"/>
    </row>
    <row r="42" spans="2:15" x14ac:dyDescent="0.3">
      <c r="B42" s="3"/>
      <c r="C42" s="2"/>
      <c r="D42" s="3"/>
      <c r="E42" s="4"/>
      <c r="F42" s="4"/>
      <c r="G42" s="4"/>
      <c r="I42" s="4"/>
      <c r="N42" s="3"/>
      <c r="O42" s="3"/>
    </row>
    <row r="43" spans="2:15" x14ac:dyDescent="0.3">
      <c r="B43" s="3"/>
      <c r="C43" s="2"/>
      <c r="D43" s="3"/>
      <c r="E43" s="4"/>
      <c r="F43" s="4"/>
      <c r="G43" s="4"/>
      <c r="I43" s="4"/>
      <c r="N43" s="3"/>
      <c r="O43" s="3"/>
    </row>
    <row r="44" spans="2:15" x14ac:dyDescent="0.3">
      <c r="B44" s="3"/>
      <c r="C44" s="2"/>
      <c r="D44" s="3"/>
      <c r="E44" s="4"/>
      <c r="F44" s="4"/>
      <c r="G44" s="4"/>
      <c r="I44" s="4"/>
      <c r="N44" s="3"/>
      <c r="O44" s="3"/>
    </row>
    <row r="45" spans="2:15" x14ac:dyDescent="0.3">
      <c r="B45" s="3"/>
      <c r="C45" s="2"/>
      <c r="D45" s="3"/>
      <c r="E45" s="4"/>
      <c r="F45" s="4"/>
      <c r="G45" s="4"/>
      <c r="I45" s="4"/>
      <c r="N45" s="3"/>
      <c r="O45" s="3"/>
    </row>
    <row r="46" spans="2:15" x14ac:dyDescent="0.3">
      <c r="B46" s="3"/>
      <c r="C46" s="2"/>
      <c r="D46" s="3"/>
      <c r="E46" s="4"/>
      <c r="F46" s="4"/>
      <c r="G46" s="4"/>
      <c r="I46" s="4"/>
      <c r="N46" s="3"/>
      <c r="O46" s="3"/>
    </row>
    <row r="47" spans="2:15" x14ac:dyDescent="0.3">
      <c r="B47" s="3"/>
      <c r="C47" s="2"/>
      <c r="D47" s="3"/>
      <c r="E47" s="4"/>
      <c r="F47" s="4"/>
      <c r="G47" s="4"/>
      <c r="I47" s="4"/>
      <c r="N47" s="3"/>
      <c r="O47" s="3"/>
    </row>
    <row r="48" spans="2:15" x14ac:dyDescent="0.3">
      <c r="B48" s="3"/>
      <c r="C48" s="2"/>
      <c r="D48" s="3"/>
      <c r="E48" s="4"/>
      <c r="F48" s="4"/>
      <c r="G48" s="4"/>
      <c r="I48" s="4"/>
      <c r="N48" s="3"/>
      <c r="O48" s="3"/>
    </row>
    <row r="49" spans="2:15" x14ac:dyDescent="0.3">
      <c r="B49" s="3"/>
      <c r="C49" s="2"/>
      <c r="D49" s="3"/>
      <c r="E49" s="4"/>
      <c r="F49" s="4"/>
      <c r="G49" s="4"/>
      <c r="I49" s="4"/>
      <c r="N49" s="3"/>
      <c r="O49" s="3"/>
    </row>
    <row r="50" spans="2:15" x14ac:dyDescent="0.3">
      <c r="B50" s="3"/>
      <c r="C50" s="2"/>
      <c r="D50" s="3"/>
      <c r="E50" s="4"/>
      <c r="F50" s="4"/>
      <c r="G50" s="4"/>
      <c r="I50" s="4"/>
      <c r="N50" s="3"/>
      <c r="O50" s="3"/>
    </row>
    <row r="51" spans="2:15" x14ac:dyDescent="0.3">
      <c r="B51" s="3"/>
      <c r="C51" s="2"/>
      <c r="D51" s="3"/>
      <c r="E51" s="4"/>
      <c r="F51" s="4"/>
      <c r="G51" s="4"/>
      <c r="I51" s="4"/>
      <c r="N51" s="3"/>
      <c r="O51" s="3"/>
    </row>
    <row r="52" spans="2:15" x14ac:dyDescent="0.3">
      <c r="B52" s="2"/>
      <c r="C52" s="2"/>
      <c r="D52" s="3"/>
      <c r="E52" s="4"/>
      <c r="F52" s="4"/>
      <c r="G52" s="4"/>
      <c r="I52" s="4"/>
      <c r="N52" s="3"/>
      <c r="O52" s="3"/>
    </row>
    <row r="53" spans="2:15" x14ac:dyDescent="0.3">
      <c r="B53" s="2"/>
      <c r="C53" s="2"/>
      <c r="D53" s="3"/>
      <c r="E53" s="4"/>
      <c r="F53" s="4"/>
      <c r="G53" s="4"/>
      <c r="I53" s="4"/>
      <c r="N53" s="2"/>
      <c r="O53" s="3"/>
    </row>
    <row r="54" spans="2:15" x14ac:dyDescent="0.3">
      <c r="B54" s="2"/>
      <c r="C54" s="2"/>
      <c r="D54" s="3"/>
      <c r="E54" s="4"/>
      <c r="F54" s="4"/>
      <c r="G54" s="4"/>
      <c r="I54" s="4"/>
      <c r="N54" s="2"/>
      <c r="O54" s="2"/>
    </row>
    <row r="55" spans="2:15" x14ac:dyDescent="0.3">
      <c r="B55" s="10"/>
      <c r="C55" s="2"/>
      <c r="D55" s="3"/>
      <c r="E55" s="4"/>
      <c r="F55" s="4"/>
      <c r="G55" s="4"/>
      <c r="I55" s="4"/>
      <c r="N55" s="2"/>
      <c r="O55" s="2"/>
    </row>
    <row r="56" spans="2:15" x14ac:dyDescent="0.3">
      <c r="B56" s="3"/>
      <c r="C56" s="2"/>
      <c r="D56" s="3"/>
      <c r="E56" s="4"/>
      <c r="F56" s="4"/>
      <c r="G56" s="4"/>
      <c r="I56" s="4"/>
      <c r="N56" s="2"/>
      <c r="O56" s="2"/>
    </row>
    <row r="57" spans="2:15" x14ac:dyDescent="0.3">
      <c r="B57" s="3"/>
      <c r="C57" s="2"/>
      <c r="D57" s="3"/>
      <c r="E57" s="4"/>
      <c r="F57" s="4"/>
      <c r="G57" s="4"/>
      <c r="I57" s="4"/>
      <c r="N57" s="2"/>
      <c r="O57" s="2"/>
    </row>
    <row r="58" spans="2:15" x14ac:dyDescent="0.3">
      <c r="B58" s="3"/>
      <c r="C58" s="2"/>
      <c r="D58" s="3"/>
      <c r="E58" s="4"/>
      <c r="F58" s="4"/>
      <c r="G58" s="4"/>
      <c r="I58" s="4"/>
      <c r="N58" s="2"/>
      <c r="O58" s="2"/>
    </row>
    <row r="59" spans="2:15" x14ac:dyDescent="0.3">
      <c r="B59" s="3"/>
      <c r="C59" s="2"/>
      <c r="D59" s="3"/>
      <c r="E59" s="4"/>
      <c r="F59" s="4"/>
      <c r="G59" s="4"/>
      <c r="I59" s="4"/>
      <c r="N59" s="2"/>
      <c r="O59" s="2"/>
    </row>
    <row r="60" spans="2:15" x14ac:dyDescent="0.3">
      <c r="B60" s="3"/>
      <c r="C60" s="2"/>
      <c r="D60" s="3"/>
      <c r="E60" s="4"/>
      <c r="F60" s="4"/>
      <c r="G60" s="4"/>
      <c r="I60" s="4"/>
      <c r="N60" s="3"/>
      <c r="O60" s="2"/>
    </row>
    <row r="61" spans="2:15" x14ac:dyDescent="0.3">
      <c r="B61" s="3"/>
      <c r="C61" s="2"/>
      <c r="D61" s="3"/>
      <c r="E61" s="4"/>
      <c r="F61" s="4"/>
      <c r="G61" s="4"/>
      <c r="I61" s="4"/>
      <c r="N61" s="3"/>
      <c r="O61" s="3"/>
    </row>
    <row r="62" spans="2:15" x14ac:dyDescent="0.3">
      <c r="B62" s="3"/>
      <c r="C62" s="2"/>
      <c r="D62" s="3"/>
      <c r="E62" s="4"/>
      <c r="F62" s="4"/>
      <c r="G62" s="4"/>
      <c r="I62" s="4"/>
      <c r="N62" s="3"/>
      <c r="O62" s="3"/>
    </row>
    <row r="63" spans="2:15" x14ac:dyDescent="0.3">
      <c r="B63" s="3"/>
      <c r="C63" s="2"/>
      <c r="D63" s="3"/>
      <c r="E63" s="4"/>
      <c r="F63" s="4"/>
      <c r="G63" s="4"/>
      <c r="I63" s="4"/>
      <c r="N63" s="3"/>
      <c r="O63" s="3"/>
    </row>
    <row r="64" spans="2:15" x14ac:dyDescent="0.3">
      <c r="B64" s="3"/>
      <c r="C64" s="2"/>
      <c r="D64" s="3"/>
      <c r="E64" s="4"/>
      <c r="F64" s="4"/>
      <c r="G64" s="4"/>
      <c r="I64" s="4"/>
      <c r="N64" s="3"/>
      <c r="O64" s="3"/>
    </row>
    <row r="65" spans="2:15" x14ac:dyDescent="0.3">
      <c r="B65" s="3"/>
      <c r="C65" s="2"/>
      <c r="D65" s="3"/>
      <c r="E65" s="4"/>
      <c r="F65" s="4"/>
      <c r="G65" s="4"/>
      <c r="I65" s="4"/>
      <c r="N65" s="3"/>
      <c r="O65" s="3"/>
    </row>
    <row r="66" spans="2:15" x14ac:dyDescent="0.3">
      <c r="B66" s="3"/>
      <c r="C66" s="2"/>
      <c r="D66" s="3"/>
      <c r="E66" s="4"/>
      <c r="F66" s="4"/>
      <c r="G66" s="4"/>
      <c r="I66" s="4"/>
      <c r="N66" s="3"/>
      <c r="O66" s="3"/>
    </row>
    <row r="67" spans="2:15" x14ac:dyDescent="0.3">
      <c r="B67" s="3"/>
      <c r="C67" s="2"/>
      <c r="D67" s="3"/>
      <c r="E67" s="4"/>
      <c r="F67" s="4"/>
      <c r="G67" s="4"/>
      <c r="I67" s="4"/>
      <c r="N67" s="3"/>
      <c r="O67" s="3"/>
    </row>
    <row r="68" spans="2:15" x14ac:dyDescent="0.3">
      <c r="B68" s="3"/>
      <c r="C68" s="2"/>
      <c r="D68" s="3"/>
      <c r="E68" s="4"/>
      <c r="F68" s="4"/>
      <c r="G68" s="4"/>
      <c r="I68" s="4"/>
      <c r="N68" s="3"/>
      <c r="O68" s="3"/>
    </row>
    <row r="69" spans="2:15" x14ac:dyDescent="0.3">
      <c r="B69" s="3"/>
      <c r="C69" s="2"/>
      <c r="D69" s="3"/>
      <c r="E69" s="4"/>
      <c r="F69" s="4"/>
      <c r="G69" s="4"/>
      <c r="I69" s="4"/>
      <c r="N69" s="3"/>
      <c r="O69" s="3"/>
    </row>
    <row r="70" spans="2:15" x14ac:dyDescent="0.3">
      <c r="B70" s="3"/>
      <c r="C70" s="2"/>
      <c r="D70" s="3"/>
      <c r="E70" s="4"/>
      <c r="F70" s="4"/>
      <c r="G70" s="4"/>
      <c r="I70" s="4"/>
      <c r="N70" s="3"/>
      <c r="O70" s="3"/>
    </row>
    <row r="71" spans="2:15" x14ac:dyDescent="0.3">
      <c r="B71" s="3"/>
      <c r="C71" s="2"/>
      <c r="D71" s="3"/>
      <c r="E71" s="4"/>
      <c r="F71" s="4"/>
      <c r="G71" s="4"/>
      <c r="I71" s="4"/>
      <c r="N71" s="3"/>
      <c r="O71" s="3"/>
    </row>
    <row r="72" spans="2:15" x14ac:dyDescent="0.3">
      <c r="B72" s="3"/>
      <c r="C72" s="2"/>
      <c r="D72" s="3"/>
      <c r="E72" s="4"/>
      <c r="F72" s="4"/>
      <c r="G72" s="4"/>
      <c r="I72" s="4"/>
      <c r="N72" s="3"/>
      <c r="O72" s="3"/>
    </row>
    <row r="73" spans="2:15" x14ac:dyDescent="0.3">
      <c r="B73" s="3"/>
      <c r="C73" s="2"/>
      <c r="D73" s="3"/>
      <c r="E73" s="4"/>
      <c r="F73" s="4"/>
      <c r="G73" s="4"/>
      <c r="I73" s="4"/>
      <c r="N73" s="3"/>
      <c r="O73" s="3"/>
    </row>
    <row r="74" spans="2:15" x14ac:dyDescent="0.3">
      <c r="B74" s="3"/>
      <c r="C74" s="2"/>
      <c r="D74" s="3"/>
      <c r="E74" s="4"/>
      <c r="F74" s="4"/>
      <c r="G74" s="4"/>
      <c r="I74" s="4"/>
      <c r="N74" s="3"/>
      <c r="O74" s="3"/>
    </row>
    <row r="75" spans="2:15" x14ac:dyDescent="0.3">
      <c r="B75" s="3"/>
      <c r="C75" s="2"/>
      <c r="D75" s="3"/>
      <c r="E75" s="4"/>
      <c r="F75" s="4"/>
      <c r="G75" s="4"/>
      <c r="I75" s="4"/>
      <c r="N75" s="3"/>
      <c r="O75" s="3"/>
    </row>
    <row r="76" spans="2:15" x14ac:dyDescent="0.3">
      <c r="B76" s="3"/>
      <c r="C76" s="2"/>
      <c r="D76" s="3"/>
      <c r="E76" s="4"/>
      <c r="F76" s="4"/>
      <c r="G76" s="4"/>
      <c r="I76" s="4"/>
      <c r="M76" s="11"/>
      <c r="N76" s="3"/>
      <c r="O76" s="3"/>
    </row>
    <row r="77" spans="2:15" x14ac:dyDescent="0.3">
      <c r="B77" s="3"/>
      <c r="C77" s="2"/>
      <c r="D77" s="3"/>
      <c r="E77" s="4"/>
      <c r="F77" s="4"/>
      <c r="G77" s="4"/>
      <c r="I77" s="4"/>
      <c r="M77" s="11"/>
      <c r="N77" s="3"/>
      <c r="O77" s="3"/>
    </row>
    <row r="78" spans="2:15" x14ac:dyDescent="0.3">
      <c r="B78" s="3"/>
      <c r="C78" s="2"/>
      <c r="D78" s="3"/>
      <c r="E78" s="4"/>
      <c r="F78" s="4"/>
      <c r="G78" s="4"/>
      <c r="I78" s="4"/>
      <c r="M78" s="11"/>
      <c r="N78" s="3"/>
      <c r="O78" s="3"/>
    </row>
    <row r="79" spans="2:15" x14ac:dyDescent="0.3">
      <c r="B79" s="3"/>
      <c r="C79" s="2"/>
      <c r="D79" s="3"/>
      <c r="E79" s="4"/>
      <c r="F79" s="4"/>
      <c r="G79" s="4"/>
      <c r="I79" s="4"/>
      <c r="M79" s="11"/>
      <c r="N79" s="3"/>
      <c r="O79" s="3"/>
    </row>
    <row r="80" spans="2:15" x14ac:dyDescent="0.3">
      <c r="B80" s="3"/>
      <c r="C80" s="2"/>
      <c r="D80" s="3"/>
      <c r="E80" s="4"/>
      <c r="F80" s="4"/>
      <c r="G80" s="4"/>
      <c r="I80" s="4"/>
      <c r="M80" s="11"/>
      <c r="N80" s="3"/>
      <c r="O80" s="3"/>
    </row>
    <row r="81" spans="2:15" x14ac:dyDescent="0.3">
      <c r="B81" s="3"/>
      <c r="C81" s="2"/>
      <c r="D81" s="3"/>
      <c r="E81" s="4"/>
      <c r="F81" s="4"/>
      <c r="G81" s="4"/>
      <c r="I81" s="4"/>
      <c r="M81" s="11"/>
      <c r="N81" s="3"/>
      <c r="O81" s="3"/>
    </row>
    <row r="82" spans="2:15" x14ac:dyDescent="0.3">
      <c r="B82" s="3"/>
      <c r="C82" s="2"/>
      <c r="D82" s="3"/>
      <c r="E82" s="4"/>
      <c r="F82" s="4"/>
      <c r="G82" s="4"/>
      <c r="I82" s="4"/>
      <c r="M82" s="11"/>
      <c r="N82" s="3"/>
      <c r="O82" s="3"/>
    </row>
    <row r="83" spans="2:15" x14ac:dyDescent="0.3">
      <c r="B83" s="3"/>
      <c r="C83" s="2"/>
      <c r="D83" s="3">
        <f>SUM(D70:D81)</f>
        <v>0</v>
      </c>
      <c r="E83" s="4"/>
      <c r="F83" s="4"/>
      <c r="G83" s="4"/>
      <c r="I83" s="4"/>
      <c r="M83" s="11"/>
      <c r="N83" s="3"/>
      <c r="O83" s="3"/>
    </row>
    <row r="84" spans="2:15" x14ac:dyDescent="0.3">
      <c r="B84" s="3"/>
      <c r="C84" s="2"/>
      <c r="D84" s="3"/>
      <c r="E84" s="4"/>
      <c r="F84" s="4"/>
      <c r="G84" s="4"/>
      <c r="I84" s="4"/>
      <c r="M84" s="11"/>
      <c r="N84" s="3"/>
      <c r="O84" s="3"/>
    </row>
    <row r="85" spans="2:15" x14ac:dyDescent="0.3">
      <c r="B85" s="3"/>
      <c r="C85" s="2"/>
      <c r="D85" s="3"/>
      <c r="E85" s="4"/>
      <c r="F85" s="4"/>
      <c r="G85" s="4"/>
      <c r="I85" s="4"/>
      <c r="M85" s="11"/>
      <c r="N85" s="3"/>
      <c r="O85" s="3"/>
    </row>
    <row r="86" spans="2:15" x14ac:dyDescent="0.3">
      <c r="B86" s="3"/>
      <c r="C86" s="2"/>
      <c r="D86" s="3"/>
      <c r="E86" s="4"/>
      <c r="F86" s="4"/>
      <c r="G86" s="4"/>
      <c r="I86" s="4"/>
      <c r="M86" s="11"/>
      <c r="N86" s="3"/>
      <c r="O86" s="3"/>
    </row>
    <row r="87" spans="2:15" x14ac:dyDescent="0.3">
      <c r="B87" s="3"/>
      <c r="C87" s="2"/>
      <c r="D87" s="3"/>
      <c r="E87" s="4"/>
      <c r="F87" s="4"/>
      <c r="G87" s="4"/>
      <c r="I87" s="4"/>
      <c r="M87" s="11"/>
      <c r="N87" s="3"/>
      <c r="O87" s="3"/>
    </row>
    <row r="88" spans="2:15" x14ac:dyDescent="0.3">
      <c r="B88" s="3"/>
      <c r="C88" s="2"/>
      <c r="D88" s="3"/>
      <c r="E88" s="4"/>
      <c r="F88" s="4"/>
      <c r="G88" s="4"/>
      <c r="I88" s="4"/>
      <c r="M88" s="11"/>
      <c r="N88" s="3"/>
      <c r="O88" s="3"/>
    </row>
    <row r="89" spans="2:15" x14ac:dyDescent="0.3">
      <c r="B89" s="3"/>
      <c r="C89" s="2"/>
      <c r="D89" s="3"/>
      <c r="E89" s="4"/>
      <c r="F89" s="4"/>
      <c r="G89" s="4"/>
      <c r="I89" s="4"/>
      <c r="M89" s="11"/>
      <c r="N89" s="3"/>
      <c r="O89" s="3"/>
    </row>
    <row r="90" spans="2:15" x14ac:dyDescent="0.3">
      <c r="B90" s="3"/>
      <c r="C90" s="2"/>
      <c r="D90" s="3"/>
      <c r="E90" s="4"/>
      <c r="F90" s="4"/>
      <c r="G90" s="4"/>
      <c r="I90" s="4"/>
      <c r="M90" s="11"/>
      <c r="N90" s="3"/>
      <c r="O90" s="3"/>
    </row>
    <row r="91" spans="2:15" x14ac:dyDescent="0.3">
      <c r="B91" s="3"/>
      <c r="C91" s="2"/>
      <c r="D91" s="3"/>
      <c r="E91" s="4"/>
      <c r="F91" s="4"/>
      <c r="G91" s="4"/>
      <c r="I91" s="4"/>
      <c r="M91" s="11"/>
      <c r="N91" s="3"/>
      <c r="O91" s="3"/>
    </row>
    <row r="92" spans="2:15" x14ac:dyDescent="0.3">
      <c r="B92" s="3"/>
      <c r="C92" s="2"/>
      <c r="D92" s="3"/>
      <c r="E92" s="4"/>
      <c r="F92" s="4"/>
      <c r="G92" s="4"/>
      <c r="I92" s="4"/>
      <c r="M92" s="11"/>
      <c r="N92" s="3"/>
      <c r="O92" s="3"/>
    </row>
    <row r="93" spans="2:15" x14ac:dyDescent="0.3">
      <c r="B93" s="3"/>
      <c r="C93" s="2"/>
      <c r="D93" s="3"/>
      <c r="E93" s="4"/>
      <c r="F93" s="4"/>
      <c r="G93" s="4"/>
      <c r="I93" s="4"/>
      <c r="M93" s="11"/>
      <c r="N93" s="3"/>
      <c r="O93" s="3"/>
    </row>
    <row r="94" spans="2:15" x14ac:dyDescent="0.3">
      <c r="B94" s="3"/>
      <c r="C94" s="2"/>
      <c r="D94" s="3"/>
      <c r="E94" s="4"/>
      <c r="F94" s="4"/>
      <c r="G94" s="4"/>
      <c r="I94" s="4"/>
      <c r="M94" s="11"/>
      <c r="N94" s="3"/>
      <c r="O94" s="3"/>
    </row>
    <row r="95" spans="2:15" x14ac:dyDescent="0.3">
      <c r="B95" s="3"/>
      <c r="C95" s="2"/>
      <c r="D95" s="3"/>
      <c r="E95" s="4"/>
      <c r="F95" s="4"/>
      <c r="G95" s="4"/>
      <c r="I95" s="4"/>
      <c r="M95" s="11"/>
      <c r="N95" s="3"/>
      <c r="O95" s="3"/>
    </row>
    <row r="96" spans="2:15" x14ac:dyDescent="0.3">
      <c r="B96" s="3"/>
      <c r="C96" s="2"/>
      <c r="D96" s="3"/>
      <c r="E96" s="4"/>
      <c r="F96" s="4"/>
      <c r="G96" s="4"/>
      <c r="I96" s="4"/>
      <c r="M96" s="11"/>
      <c r="N96" s="3"/>
      <c r="O96" s="3"/>
    </row>
    <row r="97" spans="2:15" x14ac:dyDescent="0.3">
      <c r="B97" s="3"/>
      <c r="C97" s="2"/>
      <c r="D97" s="3"/>
      <c r="E97" s="4"/>
      <c r="F97" s="4"/>
      <c r="G97" s="4"/>
      <c r="I97" s="4"/>
      <c r="M97" s="11"/>
      <c r="N97" s="3"/>
      <c r="O97" s="3"/>
    </row>
    <row r="98" spans="2:15" x14ac:dyDescent="0.3">
      <c r="B98" s="3"/>
      <c r="C98" s="2"/>
      <c r="D98" s="3"/>
      <c r="E98" s="4"/>
      <c r="F98" s="4"/>
      <c r="G98" s="4"/>
      <c r="I98" s="4"/>
      <c r="M98" s="11"/>
      <c r="N98" s="3"/>
      <c r="O98" s="3"/>
    </row>
    <row r="99" spans="2:15" x14ac:dyDescent="0.3">
      <c r="B99" s="3"/>
      <c r="C99" s="2"/>
      <c r="D99" s="3"/>
      <c r="E99" s="4"/>
      <c r="F99" s="4"/>
      <c r="G99" s="4"/>
      <c r="I99" s="4"/>
      <c r="M99" s="11"/>
      <c r="N99" s="3"/>
      <c r="O99" s="3"/>
    </row>
    <row r="100" spans="2:15" x14ac:dyDescent="0.3">
      <c r="B100" s="3"/>
      <c r="C100" s="2"/>
      <c r="D100" s="3"/>
      <c r="E100" s="4"/>
      <c r="F100" s="4"/>
      <c r="G100" s="4"/>
      <c r="I100" s="4"/>
      <c r="M100" s="11"/>
      <c r="N100" s="3"/>
      <c r="O100" s="3"/>
    </row>
    <row r="101" spans="2:15" x14ac:dyDescent="0.3">
      <c r="B101" s="3"/>
      <c r="C101" s="2"/>
      <c r="D101" s="3"/>
      <c r="E101" s="4"/>
      <c r="F101" s="4"/>
      <c r="G101" s="4"/>
      <c r="I101" s="4"/>
      <c r="M101" s="11"/>
      <c r="N101" s="3"/>
      <c r="O101" s="3"/>
    </row>
    <row r="102" spans="2:15" x14ac:dyDescent="0.3">
      <c r="B102" s="3"/>
      <c r="C102" s="2"/>
      <c r="D102" s="3"/>
      <c r="E102" s="4"/>
      <c r="F102" s="4"/>
      <c r="G102" s="4"/>
      <c r="I102" s="4"/>
      <c r="M102" s="11"/>
      <c r="N102" s="3"/>
      <c r="O102" s="3"/>
    </row>
    <row r="103" spans="2:15" x14ac:dyDescent="0.3">
      <c r="B103" s="3"/>
      <c r="C103" s="2"/>
      <c r="D103" s="3"/>
      <c r="E103" s="4"/>
      <c r="F103" s="4"/>
      <c r="G103" s="4"/>
      <c r="I103" s="4"/>
      <c r="M103" s="11"/>
      <c r="N103" s="3"/>
      <c r="O103" s="3"/>
    </row>
    <row r="104" spans="2:15" x14ac:dyDescent="0.3">
      <c r="B104" s="3"/>
      <c r="C104" s="2"/>
      <c r="D104" s="3"/>
      <c r="E104" s="4"/>
      <c r="F104" s="4"/>
      <c r="G104" s="4"/>
      <c r="I104" s="4"/>
      <c r="M104" s="11"/>
      <c r="N104" s="3"/>
      <c r="O104" s="3"/>
    </row>
    <row r="105" spans="2:15" x14ac:dyDescent="0.3">
      <c r="B105" s="3"/>
      <c r="C105" s="2"/>
      <c r="D105" s="3"/>
      <c r="E105" s="4"/>
      <c r="F105" s="4"/>
      <c r="G105" s="4"/>
      <c r="I105" s="4"/>
      <c r="M105" s="11"/>
      <c r="N105" s="3"/>
      <c r="O105" s="3"/>
    </row>
    <row r="106" spans="2:15" x14ac:dyDescent="0.3">
      <c r="B106" s="3"/>
      <c r="C106" s="2"/>
      <c r="D106" s="3"/>
      <c r="E106" s="4"/>
      <c r="F106" s="4"/>
      <c r="G106" s="4"/>
      <c r="I106" s="4"/>
      <c r="M106" s="11"/>
      <c r="N106" s="3"/>
      <c r="O106" s="3"/>
    </row>
    <row r="107" spans="2:15" x14ac:dyDescent="0.3">
      <c r="B107" s="3"/>
      <c r="C107" s="2"/>
      <c r="D107" s="3"/>
      <c r="E107" s="4"/>
      <c r="F107" s="4"/>
      <c r="G107" s="4"/>
      <c r="I107" s="4"/>
      <c r="M107" s="11"/>
      <c r="N107" s="3"/>
      <c r="O107" s="3"/>
    </row>
    <row r="108" spans="2:15" x14ac:dyDescent="0.3">
      <c r="B108" s="3"/>
      <c r="C108" s="2"/>
      <c r="D108" s="3"/>
      <c r="E108" s="4"/>
      <c r="F108" s="4"/>
      <c r="G108" s="4"/>
      <c r="I108" s="4"/>
      <c r="M108" s="11"/>
      <c r="N108" s="3"/>
      <c r="O108" s="3"/>
    </row>
    <row r="109" spans="2:15" x14ac:dyDescent="0.3">
      <c r="B109" s="3"/>
      <c r="C109" s="2"/>
      <c r="D109" s="3"/>
      <c r="E109" s="4"/>
      <c r="F109" s="4"/>
      <c r="G109" s="4"/>
      <c r="I109" s="4"/>
      <c r="M109" s="11"/>
      <c r="N109" s="3"/>
      <c r="O109" s="3"/>
    </row>
    <row r="110" spans="2:15" x14ac:dyDescent="0.3">
      <c r="B110" s="3"/>
      <c r="C110" s="2"/>
      <c r="D110" s="3"/>
      <c r="E110" s="4"/>
      <c r="F110" s="4"/>
      <c r="G110" s="4"/>
      <c r="I110" s="4"/>
      <c r="M110" s="11"/>
      <c r="N110" s="3"/>
      <c r="O110" s="3"/>
    </row>
    <row r="111" spans="2:15" x14ac:dyDescent="0.3">
      <c r="B111" s="3"/>
      <c r="C111" s="2"/>
      <c r="D111" s="3"/>
      <c r="E111" s="4"/>
      <c r="F111" s="4"/>
      <c r="G111" s="4"/>
      <c r="I111" s="4"/>
      <c r="M111" s="11"/>
      <c r="N111" s="3"/>
      <c r="O111" s="3"/>
    </row>
    <row r="112" spans="2:15" x14ac:dyDescent="0.3">
      <c r="B112" s="3"/>
      <c r="C112" s="2"/>
      <c r="D112" s="3"/>
      <c r="E112" s="4"/>
      <c r="F112" s="4"/>
      <c r="G112" s="4"/>
      <c r="I112" s="4"/>
      <c r="M112" s="11"/>
      <c r="N112" s="3"/>
      <c r="O112" s="3"/>
    </row>
    <row r="113" spans="2:15" x14ac:dyDescent="0.3">
      <c r="B113" s="3"/>
      <c r="C113" s="2"/>
      <c r="D113" s="3"/>
      <c r="E113" s="4"/>
      <c r="F113" s="4"/>
      <c r="G113" s="4"/>
      <c r="I113" s="4"/>
      <c r="M113" s="11"/>
      <c r="N113" s="3"/>
      <c r="O113" s="3"/>
    </row>
    <row r="114" spans="2:15" x14ac:dyDescent="0.3">
      <c r="B114" s="3"/>
      <c r="C114" s="2"/>
      <c r="D114" s="3"/>
      <c r="E114" s="4"/>
      <c r="F114" s="4"/>
      <c r="G114" s="4"/>
      <c r="I114" s="4"/>
      <c r="M114" s="11"/>
      <c r="N114" s="3"/>
      <c r="O114" s="3"/>
    </row>
    <row r="115" spans="2:15" x14ac:dyDescent="0.3">
      <c r="B115" s="3"/>
      <c r="C115" s="2"/>
      <c r="D115" s="3"/>
      <c r="E115" s="4"/>
      <c r="F115" s="4"/>
      <c r="G115" s="4"/>
      <c r="I115" s="4"/>
      <c r="M115" s="11"/>
      <c r="N115" s="3"/>
      <c r="O115" s="3"/>
    </row>
    <row r="116" spans="2:15" x14ac:dyDescent="0.3">
      <c r="B116" s="3"/>
      <c r="C116" s="2"/>
      <c r="D116" s="3"/>
      <c r="E116" s="4"/>
      <c r="F116" s="4"/>
      <c r="G116" s="4"/>
      <c r="I116" s="4"/>
      <c r="M116" s="11"/>
      <c r="N116" s="3"/>
      <c r="O116" s="3"/>
    </row>
    <row r="117" spans="2:15" x14ac:dyDescent="0.3">
      <c r="B117" s="3"/>
      <c r="C117" s="2"/>
      <c r="D117" s="3"/>
      <c r="E117" s="4"/>
      <c r="F117" s="4"/>
      <c r="G117" s="4"/>
      <c r="I117" s="4"/>
      <c r="M117" s="11"/>
      <c r="N117" s="3"/>
      <c r="O117" s="3"/>
    </row>
    <row r="118" spans="2:15" x14ac:dyDescent="0.3">
      <c r="B118" s="3"/>
      <c r="C118" s="2"/>
      <c r="D118" s="3"/>
      <c r="E118" s="4"/>
      <c r="F118" s="4"/>
      <c r="G118" s="4"/>
      <c r="I118" s="4"/>
      <c r="M118" s="11"/>
      <c r="N118" s="3"/>
      <c r="O118" s="3"/>
    </row>
    <row r="119" spans="2:15" x14ac:dyDescent="0.3">
      <c r="B119" s="3"/>
      <c r="C119" s="2"/>
      <c r="D119" s="3"/>
      <c r="E119" s="4"/>
      <c r="F119" s="4"/>
      <c r="G119" s="4"/>
      <c r="I119" s="4"/>
      <c r="M119" s="11"/>
      <c r="N119" s="3"/>
      <c r="O119" s="3"/>
    </row>
    <row r="120" spans="2:15" x14ac:dyDescent="0.3">
      <c r="B120" s="3"/>
      <c r="C120" s="2"/>
      <c r="D120" s="3"/>
      <c r="E120" s="4"/>
      <c r="F120" s="4"/>
      <c r="G120" s="4"/>
      <c r="I120" s="4"/>
      <c r="M120" s="11"/>
      <c r="N120" s="3"/>
      <c r="O120" s="3"/>
    </row>
    <row r="121" spans="2:15" x14ac:dyDescent="0.3">
      <c r="B121" s="3"/>
      <c r="C121" s="2"/>
      <c r="D121" s="3"/>
      <c r="E121" s="4"/>
      <c r="F121" s="4"/>
      <c r="G121" s="4"/>
      <c r="I121" s="4"/>
      <c r="M121" s="11"/>
      <c r="N121" s="3"/>
      <c r="O121" s="3"/>
    </row>
    <row r="122" spans="2:15" x14ac:dyDescent="0.3">
      <c r="B122" s="3"/>
      <c r="C122" s="2"/>
      <c r="D122" s="3"/>
      <c r="E122" s="4"/>
      <c r="F122" s="4"/>
      <c r="G122" s="4"/>
      <c r="I122" s="4"/>
      <c r="M122" s="11"/>
      <c r="N122" s="3"/>
      <c r="O122" s="3"/>
    </row>
    <row r="123" spans="2:15" x14ac:dyDescent="0.3">
      <c r="B123" s="3"/>
      <c r="C123" s="2"/>
      <c r="D123" s="3"/>
      <c r="E123" s="4"/>
      <c r="F123" s="4"/>
      <c r="G123" s="4"/>
      <c r="I123" s="4"/>
      <c r="M123" s="11"/>
      <c r="N123" s="3"/>
      <c r="O123" s="3"/>
    </row>
    <row r="124" spans="2:15" x14ac:dyDescent="0.3">
      <c r="B124" s="3"/>
      <c r="C124" s="2"/>
      <c r="D124" s="3"/>
      <c r="E124" s="4"/>
      <c r="F124" s="4"/>
      <c r="G124" s="4"/>
      <c r="I124" s="4"/>
      <c r="M124" s="11"/>
      <c r="N124" s="3"/>
      <c r="O124" s="3"/>
    </row>
    <row r="125" spans="2:15" x14ac:dyDescent="0.3">
      <c r="B125" s="3"/>
      <c r="C125" s="2"/>
      <c r="D125" s="3"/>
      <c r="E125" s="4"/>
      <c r="F125" s="4"/>
      <c r="G125" s="4"/>
      <c r="I125" s="4"/>
      <c r="M125" s="11"/>
      <c r="N125" s="3"/>
      <c r="O125" s="3"/>
    </row>
    <row r="126" spans="2:15" x14ac:dyDescent="0.3">
      <c r="B126" s="3"/>
      <c r="C126" s="2"/>
      <c r="D126" s="3"/>
      <c r="E126" s="4"/>
      <c r="F126" s="4"/>
      <c r="G126" s="4"/>
      <c r="I126" s="4"/>
      <c r="M126" s="11"/>
      <c r="N126" s="3"/>
      <c r="O126" s="3"/>
    </row>
    <row r="127" spans="2:15" x14ac:dyDescent="0.3">
      <c r="B127" s="3"/>
      <c r="C127" s="2"/>
      <c r="D127" s="3"/>
      <c r="E127" s="4"/>
      <c r="F127" s="4"/>
      <c r="G127" s="4"/>
      <c r="I127" s="4"/>
      <c r="M127" s="11"/>
      <c r="N127" s="3"/>
      <c r="O127" s="3"/>
    </row>
    <row r="128" spans="2:15" x14ac:dyDescent="0.3">
      <c r="B128" s="3"/>
      <c r="C128" s="2"/>
      <c r="D128" s="3"/>
      <c r="E128" s="4"/>
      <c r="F128" s="4"/>
      <c r="G128" s="4"/>
      <c r="I128" s="4"/>
      <c r="M128" s="11"/>
      <c r="N128" s="3"/>
      <c r="O128" s="3"/>
    </row>
    <row r="129" spans="2:15" x14ac:dyDescent="0.3">
      <c r="B129" s="3"/>
      <c r="C129" s="2"/>
      <c r="D129" s="3"/>
      <c r="E129" s="4"/>
      <c r="F129" s="4"/>
      <c r="G129" s="4"/>
      <c r="I129" s="4"/>
      <c r="M129" s="11"/>
      <c r="N129" s="3"/>
      <c r="O129" s="3"/>
    </row>
    <row r="130" spans="2:15" x14ac:dyDescent="0.3">
      <c r="B130" s="3"/>
      <c r="C130" s="2"/>
      <c r="D130" s="3"/>
      <c r="E130" s="4"/>
      <c r="F130" s="4"/>
      <c r="G130" s="4"/>
      <c r="I130" s="4"/>
      <c r="M130" s="11"/>
      <c r="N130" s="3"/>
      <c r="O130" s="3"/>
    </row>
    <row r="131" spans="2:15" x14ac:dyDescent="0.3">
      <c r="B131" s="3"/>
      <c r="C131" s="2"/>
      <c r="D131" s="3"/>
      <c r="E131" s="4"/>
      <c r="F131" s="4"/>
      <c r="G131" s="4"/>
      <c r="I131" s="4"/>
      <c r="M131" s="11"/>
      <c r="N131" s="3"/>
      <c r="O131" s="3"/>
    </row>
    <row r="132" spans="2:15" x14ac:dyDescent="0.3">
      <c r="B132" s="3"/>
      <c r="C132" s="2"/>
      <c r="D132" s="3"/>
      <c r="E132" s="4"/>
      <c r="F132" s="4"/>
      <c r="G132" s="4"/>
      <c r="I132" s="4"/>
      <c r="M132" s="11"/>
      <c r="N132" s="3"/>
      <c r="O132" s="3"/>
    </row>
    <row r="133" spans="2:15" x14ac:dyDescent="0.3">
      <c r="B133" s="3"/>
      <c r="C133" s="2"/>
      <c r="D133" s="3"/>
      <c r="E133" s="4"/>
      <c r="F133" s="4"/>
      <c r="G133" s="4"/>
      <c r="I133" s="4"/>
      <c r="M133" s="11"/>
      <c r="N133" s="3"/>
      <c r="O133" s="3"/>
    </row>
    <row r="134" spans="2:15" x14ac:dyDescent="0.3">
      <c r="B134" s="3"/>
      <c r="C134" s="2"/>
      <c r="D134" s="3"/>
      <c r="E134" s="4"/>
      <c r="F134" s="4"/>
      <c r="G134" s="4"/>
      <c r="I134" s="4"/>
      <c r="M134" s="11"/>
      <c r="N134" s="3"/>
      <c r="O134" s="3"/>
    </row>
    <row r="135" spans="2:15" x14ac:dyDescent="0.3">
      <c r="B135" s="3"/>
      <c r="C135" s="2"/>
      <c r="D135" s="3"/>
      <c r="E135" s="4"/>
      <c r="F135" s="4"/>
      <c r="G135" s="4"/>
      <c r="I135" s="4"/>
      <c r="M135" s="11"/>
      <c r="N135" s="3"/>
      <c r="O135" s="3"/>
    </row>
    <row r="136" spans="2:15" x14ac:dyDescent="0.3">
      <c r="B136" s="3"/>
      <c r="C136" s="2"/>
      <c r="D136" s="3"/>
      <c r="E136" s="4"/>
      <c r="F136" s="4"/>
      <c r="G136" s="4"/>
      <c r="I136" s="4"/>
      <c r="M136" s="11"/>
      <c r="N136" s="3"/>
      <c r="O136" s="3"/>
    </row>
    <row r="137" spans="2:15" x14ac:dyDescent="0.3">
      <c r="B137" s="3"/>
      <c r="C137" s="2"/>
      <c r="D137" s="3"/>
      <c r="E137" s="4"/>
      <c r="F137" s="4"/>
      <c r="G137" s="4"/>
      <c r="I137" s="4"/>
      <c r="M137" s="11"/>
      <c r="N137" s="3"/>
      <c r="O137" s="3"/>
    </row>
    <row r="138" spans="2:15" x14ac:dyDescent="0.3">
      <c r="B138" s="3"/>
      <c r="C138" s="2"/>
      <c r="D138" s="3"/>
      <c r="E138" s="4"/>
      <c r="F138" s="4"/>
      <c r="G138" s="4"/>
      <c r="I138" s="4"/>
      <c r="M138" s="11"/>
      <c r="N138" s="3"/>
      <c r="O138" s="3"/>
    </row>
    <row r="139" spans="2:15" x14ac:dyDescent="0.3">
      <c r="B139" s="3"/>
      <c r="C139" s="2"/>
      <c r="D139" s="3"/>
      <c r="E139" s="4"/>
      <c r="F139" s="4"/>
      <c r="G139" s="4"/>
      <c r="I139" s="4"/>
      <c r="M139" s="11"/>
      <c r="N139" s="3"/>
      <c r="O139" s="3"/>
    </row>
    <row r="140" spans="2:15" x14ac:dyDescent="0.3">
      <c r="B140" s="3"/>
      <c r="C140" s="2"/>
      <c r="D140" s="3"/>
      <c r="E140" s="4"/>
      <c r="F140" s="4"/>
      <c r="G140" s="4"/>
      <c r="I140" s="4"/>
      <c r="M140" s="11"/>
      <c r="N140" s="3"/>
      <c r="O140" s="3"/>
    </row>
    <row r="141" spans="2:15" x14ac:dyDescent="0.3">
      <c r="B141" s="3"/>
      <c r="C141" s="2"/>
      <c r="D141" s="3"/>
      <c r="E141" s="4"/>
      <c r="F141" s="4"/>
      <c r="G141" s="4"/>
      <c r="I141" s="4"/>
      <c r="M141" s="11"/>
      <c r="N141" s="3"/>
      <c r="O141" s="3"/>
    </row>
    <row r="142" spans="2:15" x14ac:dyDescent="0.3">
      <c r="B142" s="3"/>
      <c r="C142" s="2"/>
      <c r="D142" s="3"/>
      <c r="E142" s="4"/>
      <c r="F142" s="4"/>
      <c r="G142" s="4"/>
      <c r="I142" s="4"/>
      <c r="M142" s="11"/>
      <c r="N142" s="3"/>
      <c r="O142" s="3"/>
    </row>
    <row r="143" spans="2:15" x14ac:dyDescent="0.3">
      <c r="B143" s="3"/>
      <c r="C143" s="2"/>
      <c r="D143" s="3"/>
      <c r="E143" s="4"/>
      <c r="F143" s="4"/>
      <c r="G143" s="4"/>
      <c r="I143" s="4"/>
      <c r="M143" s="11"/>
      <c r="N143" s="3"/>
      <c r="O143" s="3"/>
    </row>
    <row r="144" spans="2:15" x14ac:dyDescent="0.3">
      <c r="B144" s="3"/>
      <c r="C144" s="2"/>
      <c r="D144" s="3"/>
      <c r="E144" s="4"/>
      <c r="F144" s="4"/>
      <c r="G144" s="4"/>
      <c r="I144" s="4"/>
      <c r="M144" s="11"/>
      <c r="N144" s="3"/>
      <c r="O144" s="3"/>
    </row>
    <row r="145" spans="2:15" x14ac:dyDescent="0.3">
      <c r="B145" s="3"/>
      <c r="C145" s="2"/>
      <c r="D145" s="3"/>
      <c r="E145" s="4"/>
      <c r="F145" s="4"/>
      <c r="G145" s="4"/>
      <c r="I145" s="4"/>
      <c r="M145" s="11"/>
      <c r="N145" s="3"/>
      <c r="O145" s="3"/>
    </row>
    <row r="146" spans="2:15" x14ac:dyDescent="0.3">
      <c r="B146" s="3"/>
      <c r="C146" s="2"/>
      <c r="D146" s="3"/>
      <c r="E146" s="4"/>
      <c r="F146" s="4"/>
      <c r="G146" s="4"/>
      <c r="I146" s="4"/>
      <c r="M146" s="11"/>
      <c r="N146" s="3"/>
      <c r="O146" s="3"/>
    </row>
    <row r="147" spans="2:15" x14ac:dyDescent="0.3">
      <c r="B147" s="3"/>
      <c r="C147" s="2"/>
      <c r="D147" s="3"/>
      <c r="E147" s="4"/>
      <c r="F147" s="4"/>
      <c r="G147" s="4"/>
      <c r="I147" s="4"/>
      <c r="M147" s="11"/>
      <c r="N147" s="3"/>
      <c r="O147" s="3"/>
    </row>
    <row r="148" spans="2:15" x14ac:dyDescent="0.3">
      <c r="B148" s="3"/>
      <c r="C148" s="2"/>
      <c r="D148" s="3"/>
      <c r="E148" s="4"/>
      <c r="F148" s="4"/>
      <c r="G148" s="4"/>
      <c r="I148" s="4"/>
      <c r="M148" s="11"/>
      <c r="N148" s="3"/>
      <c r="O148" s="3"/>
    </row>
    <row r="149" spans="2:15" x14ac:dyDescent="0.3">
      <c r="B149" s="3"/>
      <c r="C149" s="2"/>
      <c r="D149" s="3"/>
      <c r="E149" s="4"/>
      <c r="F149" s="4"/>
      <c r="G149" s="4"/>
      <c r="I149" s="4"/>
      <c r="M149" s="11"/>
      <c r="N149" s="3"/>
      <c r="O149" s="3"/>
    </row>
    <row r="150" spans="2:15" x14ac:dyDescent="0.3">
      <c r="B150" s="3"/>
      <c r="C150" s="2"/>
      <c r="D150" s="3"/>
      <c r="E150" s="4"/>
      <c r="F150" s="4"/>
      <c r="G150" s="4"/>
      <c r="I150" s="4"/>
      <c r="M150" s="11"/>
      <c r="N150" s="3"/>
      <c r="O150" s="3"/>
    </row>
    <row r="151" spans="2:15" x14ac:dyDescent="0.3">
      <c r="B151" s="3"/>
      <c r="C151" s="2"/>
      <c r="D151" s="3"/>
      <c r="E151" s="4"/>
      <c r="F151" s="4"/>
      <c r="G151" s="4"/>
      <c r="I151" s="4"/>
      <c r="M151" s="11"/>
      <c r="N151" s="3"/>
      <c r="O151" s="3"/>
    </row>
    <row r="152" spans="2:15" x14ac:dyDescent="0.3">
      <c r="B152" s="3"/>
      <c r="C152" s="2"/>
      <c r="D152" s="3"/>
      <c r="E152" s="4"/>
      <c r="F152" s="4"/>
      <c r="G152" s="4"/>
      <c r="I152" s="4"/>
      <c r="M152" s="11"/>
      <c r="N152" s="3"/>
      <c r="O152" s="3"/>
    </row>
    <row r="153" spans="2:15" x14ac:dyDescent="0.3">
      <c r="B153" s="3"/>
      <c r="C153" s="2"/>
      <c r="D153" s="3"/>
      <c r="E153" s="4"/>
      <c r="F153" s="4"/>
      <c r="G153" s="4"/>
      <c r="I153" s="4"/>
      <c r="M153" s="11"/>
      <c r="N153" s="3"/>
      <c r="O153" s="3"/>
    </row>
    <row r="154" spans="2:15" x14ac:dyDescent="0.3">
      <c r="B154" s="3"/>
      <c r="C154" s="2"/>
      <c r="D154" s="3"/>
      <c r="E154" s="4"/>
      <c r="F154" s="4"/>
      <c r="G154" s="4"/>
      <c r="I154" s="4"/>
      <c r="M154" s="11"/>
      <c r="N154" s="3"/>
      <c r="O154" s="3"/>
    </row>
    <row r="155" spans="2:15" x14ac:dyDescent="0.3">
      <c r="B155" s="3"/>
      <c r="C155" s="2"/>
      <c r="D155" s="3"/>
      <c r="E155" s="4"/>
      <c r="F155" s="4"/>
      <c r="G155" s="4"/>
      <c r="I155" s="4"/>
      <c r="M155" s="11"/>
      <c r="N155" s="3"/>
      <c r="O155" s="3"/>
    </row>
    <row r="156" spans="2:15" x14ac:dyDescent="0.3">
      <c r="B156" s="3"/>
      <c r="C156" s="2"/>
      <c r="D156" s="3"/>
      <c r="E156" s="4"/>
      <c r="F156" s="4"/>
      <c r="G156" s="4"/>
      <c r="I156" s="4"/>
      <c r="M156" s="11"/>
      <c r="N156" s="3"/>
      <c r="O156" s="3"/>
    </row>
    <row r="157" spans="2:15" x14ac:dyDescent="0.3">
      <c r="B157" s="3"/>
      <c r="C157" s="2"/>
      <c r="D157" s="3"/>
      <c r="E157" s="4"/>
      <c r="F157" s="4"/>
      <c r="G157" s="4"/>
      <c r="I157" s="4"/>
      <c r="M157" s="11"/>
      <c r="N157" s="3"/>
      <c r="O157" s="3"/>
    </row>
    <row r="158" spans="2:15" x14ac:dyDescent="0.3">
      <c r="B158" s="3"/>
      <c r="C158" s="2"/>
      <c r="D158" s="3"/>
      <c r="E158" s="4"/>
      <c r="F158" s="4"/>
      <c r="G158" s="4"/>
      <c r="I158" s="4"/>
      <c r="M158" s="11"/>
      <c r="N158" s="3"/>
      <c r="O158" s="3"/>
    </row>
    <row r="159" spans="2:15" x14ac:dyDescent="0.3">
      <c r="B159" s="3"/>
      <c r="C159" s="2"/>
      <c r="D159" s="3"/>
      <c r="E159" s="4"/>
      <c r="F159" s="4"/>
      <c r="G159" s="4"/>
      <c r="I159" s="4"/>
      <c r="M159" s="11"/>
      <c r="N159" s="3"/>
      <c r="O159" s="3"/>
    </row>
    <row r="160" spans="2:15" x14ac:dyDescent="0.3">
      <c r="B160" s="3"/>
      <c r="C160" s="2"/>
      <c r="D160" s="3"/>
      <c r="E160" s="4"/>
      <c r="F160" s="4"/>
      <c r="G160" s="4"/>
      <c r="I160" s="4"/>
      <c r="M160" s="11"/>
      <c r="N160" s="3"/>
      <c r="O160" s="3"/>
    </row>
    <row r="161" spans="2:15" x14ac:dyDescent="0.3">
      <c r="B161" s="3"/>
      <c r="C161" s="2"/>
      <c r="D161" s="3"/>
      <c r="E161" s="4"/>
      <c r="F161" s="4"/>
      <c r="G161" s="4"/>
      <c r="I161" s="4"/>
      <c r="M161" s="11"/>
      <c r="N161" s="3"/>
      <c r="O161" s="3"/>
    </row>
    <row r="162" spans="2:15" x14ac:dyDescent="0.3">
      <c r="B162" s="3"/>
      <c r="C162" s="2"/>
      <c r="D162" s="3"/>
      <c r="E162" s="4"/>
      <c r="F162" s="4"/>
      <c r="G162" s="4"/>
      <c r="I162" s="4"/>
      <c r="M162" s="11"/>
      <c r="N162" s="3"/>
      <c r="O162" s="3"/>
    </row>
    <row r="163" spans="2:15" x14ac:dyDescent="0.3">
      <c r="B163" s="3"/>
      <c r="C163" s="2"/>
      <c r="D163" s="3"/>
      <c r="E163" s="4"/>
      <c r="F163" s="4"/>
      <c r="G163" s="4"/>
      <c r="I163" s="4"/>
      <c r="M163" s="11"/>
      <c r="N163" s="3"/>
      <c r="O163" s="3"/>
    </row>
    <row r="164" spans="2:15" x14ac:dyDescent="0.3">
      <c r="B164" s="3"/>
      <c r="C164" s="2"/>
      <c r="D164" s="3"/>
      <c r="E164" s="4"/>
      <c r="F164" s="4"/>
      <c r="G164" s="4"/>
      <c r="I164" s="4"/>
      <c r="M164" s="11"/>
      <c r="N164" s="3"/>
      <c r="O164" s="3"/>
    </row>
    <row r="165" spans="2:15" x14ac:dyDescent="0.3">
      <c r="B165" s="3"/>
      <c r="C165" s="2"/>
      <c r="D165" s="3"/>
      <c r="E165" s="4"/>
      <c r="F165" s="4"/>
      <c r="G165" s="4"/>
      <c r="I165" s="4"/>
      <c r="M165" s="11"/>
      <c r="N165" s="3"/>
      <c r="O165" s="3"/>
    </row>
    <row r="166" spans="2:15" x14ac:dyDescent="0.3">
      <c r="B166" s="3"/>
      <c r="C166" s="2"/>
      <c r="D166" s="3"/>
      <c r="E166" s="4"/>
      <c r="F166" s="4"/>
      <c r="G166" s="4"/>
      <c r="I166" s="4"/>
      <c r="M166" s="11"/>
      <c r="N166" s="3"/>
      <c r="O166" s="3"/>
    </row>
    <row r="167" spans="2:15" x14ac:dyDescent="0.3">
      <c r="B167" s="3"/>
      <c r="C167" s="2"/>
      <c r="D167" s="3"/>
      <c r="E167" s="4"/>
      <c r="F167" s="4"/>
      <c r="G167" s="4"/>
      <c r="I167" s="4"/>
      <c r="M167" s="11"/>
      <c r="N167" s="3"/>
      <c r="O167" s="3"/>
    </row>
    <row r="168" spans="2:15" x14ac:dyDescent="0.3">
      <c r="B168" s="3"/>
      <c r="C168" s="2"/>
      <c r="D168" s="3"/>
      <c r="E168" s="4"/>
      <c r="F168" s="4"/>
      <c r="G168" s="4"/>
      <c r="I168" s="4"/>
      <c r="M168" s="11"/>
      <c r="N168" s="3"/>
      <c r="O168" s="3"/>
    </row>
    <row r="169" spans="2:15" x14ac:dyDescent="0.3">
      <c r="B169" s="3"/>
      <c r="C169" s="2"/>
      <c r="D169" s="3"/>
      <c r="E169" s="4"/>
      <c r="F169" s="4"/>
      <c r="G169" s="4"/>
      <c r="I169" s="4"/>
      <c r="M169" s="11"/>
      <c r="N169" s="3"/>
      <c r="O169" s="3"/>
    </row>
    <row r="170" spans="2:15" x14ac:dyDescent="0.3">
      <c r="B170" s="3"/>
      <c r="C170" s="2"/>
      <c r="D170" s="3"/>
      <c r="E170" s="4"/>
      <c r="F170" s="4"/>
      <c r="G170" s="4"/>
      <c r="I170" s="4"/>
      <c r="M170" s="11"/>
      <c r="N170" s="3"/>
      <c r="O170" s="3"/>
    </row>
    <row r="171" spans="2:15" x14ac:dyDescent="0.3">
      <c r="B171" s="3"/>
      <c r="C171" s="2"/>
      <c r="D171" s="3"/>
      <c r="E171" s="4"/>
      <c r="F171" s="4"/>
      <c r="G171" s="4"/>
      <c r="I171" s="4"/>
      <c r="M171" s="11"/>
      <c r="N171" s="3"/>
      <c r="O171" s="3"/>
    </row>
    <row r="172" spans="2:15" x14ac:dyDescent="0.3">
      <c r="B172" s="3"/>
      <c r="C172" s="2"/>
      <c r="D172" s="3"/>
      <c r="E172" s="4"/>
      <c r="F172" s="4"/>
      <c r="G172" s="4"/>
      <c r="I172" s="4"/>
      <c r="M172" s="11"/>
      <c r="N172" s="3"/>
      <c r="O172" s="3"/>
    </row>
    <row r="173" spans="2:15" x14ac:dyDescent="0.3">
      <c r="B173" s="3"/>
      <c r="C173" s="2"/>
      <c r="D173" s="3"/>
      <c r="E173" s="4"/>
      <c r="F173" s="4"/>
      <c r="G173" s="4"/>
      <c r="I173" s="4"/>
      <c r="M173" s="11"/>
      <c r="N173" s="3"/>
      <c r="O173" s="3"/>
    </row>
    <row r="174" spans="2:15" x14ac:dyDescent="0.3">
      <c r="B174" s="3"/>
      <c r="C174" s="2"/>
      <c r="D174" s="3"/>
      <c r="E174" s="4"/>
      <c r="F174" s="4"/>
      <c r="G174" s="4"/>
      <c r="I174" s="4"/>
      <c r="M174" s="11"/>
      <c r="N174" s="3"/>
      <c r="O174" s="3"/>
    </row>
    <row r="175" spans="2:15" x14ac:dyDescent="0.3">
      <c r="B175" s="3"/>
      <c r="C175" s="2"/>
      <c r="D175" s="3"/>
      <c r="E175" s="4"/>
      <c r="F175" s="4"/>
      <c r="G175" s="4"/>
      <c r="I175" s="4"/>
      <c r="M175" s="11"/>
      <c r="N175" s="3"/>
      <c r="O175" s="3"/>
    </row>
    <row r="176" spans="2:15" x14ac:dyDescent="0.3">
      <c r="B176" s="3"/>
      <c r="C176" s="2"/>
      <c r="D176" s="3"/>
      <c r="E176" s="4"/>
      <c r="F176" s="4"/>
      <c r="G176" s="4"/>
      <c r="I176" s="4"/>
      <c r="M176" s="11"/>
      <c r="N176" s="3"/>
      <c r="O176" s="3"/>
    </row>
    <row r="177" spans="2:15" x14ac:dyDescent="0.3">
      <c r="B177" s="3"/>
      <c r="C177" s="2"/>
      <c r="D177" s="3"/>
      <c r="E177" s="4"/>
      <c r="F177" s="4"/>
      <c r="G177" s="4"/>
      <c r="I177" s="4"/>
      <c r="M177" s="11"/>
      <c r="N177" s="3"/>
      <c r="O177" s="3"/>
    </row>
    <row r="178" spans="2:15" x14ac:dyDescent="0.3">
      <c r="B178" s="3"/>
      <c r="C178" s="2"/>
      <c r="D178" s="3"/>
      <c r="E178" s="4"/>
      <c r="F178" s="4"/>
      <c r="G178" s="4"/>
      <c r="I178" s="4"/>
      <c r="M178" s="11"/>
      <c r="N178" s="3"/>
      <c r="O178" s="3"/>
    </row>
    <row r="179" spans="2:15" x14ac:dyDescent="0.3">
      <c r="B179" s="3"/>
      <c r="C179" s="2"/>
      <c r="D179" s="3"/>
      <c r="E179" s="4"/>
      <c r="F179" s="4"/>
      <c r="G179" s="4"/>
      <c r="I179" s="4"/>
      <c r="M179" s="11"/>
      <c r="N179" s="3"/>
      <c r="O179" s="3"/>
    </row>
    <row r="180" spans="2:15" x14ac:dyDescent="0.3">
      <c r="B180" s="3"/>
      <c r="C180" s="2"/>
      <c r="D180" s="3"/>
      <c r="E180" s="4"/>
      <c r="F180" s="4"/>
      <c r="G180" s="4"/>
      <c r="I180" s="4"/>
      <c r="M180" s="11"/>
      <c r="N180" s="3"/>
      <c r="O180" s="3"/>
    </row>
    <row r="181" spans="2:15" x14ac:dyDescent="0.3">
      <c r="B181" s="3"/>
      <c r="C181" s="2"/>
      <c r="D181" s="3"/>
      <c r="E181" s="4"/>
      <c r="F181" s="4"/>
      <c r="G181" s="4"/>
      <c r="I181" s="4"/>
      <c r="M181" s="11"/>
      <c r="N181" s="3"/>
      <c r="O181" s="3"/>
    </row>
    <row r="182" spans="2:15" x14ac:dyDescent="0.3">
      <c r="B182" s="3"/>
      <c r="C182" s="2"/>
      <c r="D182" s="3"/>
      <c r="E182" s="4"/>
      <c r="F182" s="4"/>
      <c r="G182" s="4"/>
      <c r="I182" s="4"/>
      <c r="M182" s="11"/>
      <c r="N182" s="3"/>
      <c r="O182" s="3"/>
    </row>
    <row r="183" spans="2:15" x14ac:dyDescent="0.3">
      <c r="B183" s="3"/>
      <c r="C183" s="2"/>
      <c r="D183" s="3"/>
      <c r="E183" s="4"/>
      <c r="F183" s="4"/>
      <c r="G183" s="4"/>
      <c r="I183" s="4"/>
      <c r="M183" s="11"/>
      <c r="N183" s="3"/>
      <c r="O183" s="3"/>
    </row>
    <row r="184" spans="2:15" x14ac:dyDescent="0.3">
      <c r="B184" s="3"/>
      <c r="C184" s="2"/>
      <c r="D184" s="3"/>
      <c r="E184" s="4"/>
      <c r="F184" s="4"/>
      <c r="G184" s="4"/>
      <c r="I184" s="4"/>
      <c r="M184" s="11"/>
      <c r="N184" s="3"/>
      <c r="O184" s="3"/>
    </row>
    <row r="185" spans="2:15" x14ac:dyDescent="0.3">
      <c r="B185" s="3"/>
      <c r="C185" s="2"/>
      <c r="D185" s="3"/>
      <c r="E185" s="4"/>
      <c r="F185" s="4"/>
      <c r="G185" s="4"/>
      <c r="I185" s="4"/>
      <c r="M185" s="11"/>
      <c r="N185" s="3"/>
      <c r="O185" s="3"/>
    </row>
    <row r="186" spans="2:15" x14ac:dyDescent="0.3">
      <c r="B186" s="3"/>
      <c r="C186" s="2"/>
      <c r="D186" s="3"/>
      <c r="E186" s="4"/>
      <c r="F186" s="4"/>
      <c r="G186" s="4"/>
      <c r="I186" s="4"/>
      <c r="M186" s="11"/>
      <c r="N186" s="3"/>
      <c r="O186" s="3"/>
    </row>
    <row r="187" spans="2:15" x14ac:dyDescent="0.3">
      <c r="B187" s="3"/>
      <c r="C187" s="2"/>
      <c r="D187" s="3"/>
      <c r="E187" s="4"/>
      <c r="F187" s="4"/>
      <c r="G187" s="4"/>
      <c r="I187" s="4"/>
      <c r="M187" s="11"/>
      <c r="N187" s="3"/>
      <c r="O187" s="3"/>
    </row>
    <row r="188" spans="2:15" x14ac:dyDescent="0.3">
      <c r="B188" s="3"/>
      <c r="C188" s="2"/>
      <c r="D188" s="3"/>
      <c r="E188" s="4"/>
      <c r="F188" s="4"/>
      <c r="G188" s="4"/>
      <c r="I188" s="4"/>
      <c r="M188" s="11"/>
      <c r="N188" s="3"/>
      <c r="O188" s="3"/>
    </row>
    <row r="189" spans="2:15" x14ac:dyDescent="0.3">
      <c r="B189" s="3"/>
      <c r="C189" s="2"/>
      <c r="D189" s="3"/>
      <c r="E189" s="4"/>
      <c r="F189" s="4"/>
      <c r="G189" s="4"/>
      <c r="I189" s="4"/>
      <c r="M189" s="11"/>
      <c r="N189" s="3"/>
      <c r="O189" s="3"/>
    </row>
    <row r="190" spans="2:15" x14ac:dyDescent="0.3">
      <c r="B190" s="3"/>
      <c r="C190" s="2"/>
      <c r="D190" s="3"/>
      <c r="E190" s="4"/>
      <c r="F190" s="4"/>
      <c r="G190" s="4"/>
      <c r="I190" s="4"/>
      <c r="M190" s="11"/>
      <c r="N190" s="3"/>
      <c r="O190" s="3"/>
    </row>
    <row r="191" spans="2:15" x14ac:dyDescent="0.3">
      <c r="B191" s="3"/>
      <c r="C191" s="2"/>
      <c r="D191" s="3"/>
      <c r="E191" s="4"/>
      <c r="F191" s="4"/>
      <c r="G191" s="4"/>
      <c r="I191" s="4"/>
      <c r="M191" s="11"/>
      <c r="N191" s="3"/>
      <c r="O191" s="3"/>
    </row>
    <row r="192" spans="2:15" x14ac:dyDescent="0.3">
      <c r="B192" s="3"/>
      <c r="C192" s="2"/>
      <c r="D192" s="3"/>
      <c r="E192" s="4"/>
      <c r="F192" s="4"/>
      <c r="G192" s="4"/>
      <c r="I192" s="4"/>
      <c r="M192" s="11"/>
      <c r="N192" s="3"/>
      <c r="O192" s="3"/>
    </row>
    <row r="193" spans="2:15" x14ac:dyDescent="0.3">
      <c r="B193" s="3"/>
      <c r="C193" s="2"/>
      <c r="D193" s="3"/>
      <c r="E193" s="4"/>
      <c r="F193" s="4"/>
      <c r="G193" s="4"/>
      <c r="I193" s="4"/>
      <c r="M193" s="11"/>
      <c r="N193" s="3"/>
      <c r="O193" s="3"/>
    </row>
    <row r="194" spans="2:15" x14ac:dyDescent="0.3">
      <c r="B194" s="3"/>
      <c r="C194" s="2"/>
      <c r="D194" s="3"/>
      <c r="E194" s="4"/>
      <c r="F194" s="4"/>
      <c r="G194" s="4"/>
      <c r="I194" s="4"/>
      <c r="M194" s="11"/>
      <c r="N194" s="3"/>
      <c r="O194" s="3"/>
    </row>
    <row r="195" spans="2:15" x14ac:dyDescent="0.3">
      <c r="B195" s="3"/>
      <c r="C195" s="2"/>
      <c r="D195" s="3"/>
      <c r="E195" s="4"/>
      <c r="F195" s="4"/>
      <c r="G195" s="4"/>
      <c r="I195" s="4"/>
      <c r="M195" s="11"/>
      <c r="N195" s="3"/>
      <c r="O195" s="3"/>
    </row>
    <row r="196" spans="2:15" x14ac:dyDescent="0.3">
      <c r="B196" s="3"/>
      <c r="C196" s="2"/>
      <c r="D196" s="3"/>
      <c r="E196" s="4"/>
      <c r="F196" s="4"/>
      <c r="G196" s="4"/>
      <c r="I196" s="4"/>
      <c r="M196" s="11"/>
      <c r="N196" s="3"/>
      <c r="O196" s="3"/>
    </row>
    <row r="197" spans="2:15" x14ac:dyDescent="0.3">
      <c r="B197" s="3"/>
      <c r="C197" s="2"/>
      <c r="D197" s="3"/>
      <c r="E197" s="4"/>
      <c r="F197" s="4"/>
      <c r="G197" s="4"/>
      <c r="I197" s="4"/>
      <c r="M197" s="11"/>
      <c r="N197" s="3"/>
      <c r="O197" s="3"/>
    </row>
    <row r="198" spans="2:15" x14ac:dyDescent="0.3">
      <c r="B198" s="3"/>
      <c r="C198" s="2"/>
      <c r="D198" s="3"/>
      <c r="E198" s="4"/>
      <c r="F198" s="4"/>
      <c r="G198" s="4"/>
      <c r="I198" s="4"/>
      <c r="M198" s="11"/>
      <c r="N198" s="3"/>
      <c r="O198" s="3"/>
    </row>
    <row r="199" spans="2:15" x14ac:dyDescent="0.3">
      <c r="B199" s="3"/>
      <c r="C199" s="2"/>
      <c r="D199" s="3"/>
      <c r="E199" s="4"/>
      <c r="F199" s="4"/>
      <c r="G199" s="4"/>
      <c r="I199" s="4"/>
      <c r="M199" s="11"/>
      <c r="N199" s="3"/>
      <c r="O199" s="3"/>
    </row>
    <row r="200" spans="2:15" x14ac:dyDescent="0.3">
      <c r="M200" s="11"/>
      <c r="N200" s="3"/>
      <c r="O200" s="3"/>
    </row>
    <row r="201" spans="2:15" x14ac:dyDescent="0.3">
      <c r="M201" s="11"/>
      <c r="O201" s="3"/>
    </row>
    <row r="202" spans="2:15" x14ac:dyDescent="0.3">
      <c r="M202" s="1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Homicide</vt:lpstr>
      <vt:lpstr>Tentatives d'homicide</vt:lpstr>
      <vt:lpstr>CBV-VIF</vt:lpstr>
      <vt:lpstr>Violences sexuelles</vt:lpstr>
      <vt:lpstr>Vols avec armes</vt:lpstr>
      <vt:lpstr>Vols violents sans arme</vt:lpstr>
      <vt:lpstr>VSV</vt:lpstr>
      <vt:lpstr>Cambriolages de logement</vt:lpstr>
      <vt:lpstr>Vols de véhicule</vt:lpstr>
      <vt:lpstr>Vols dans les véhicules</vt:lpstr>
      <vt:lpstr>Vols d'accessoires véhicules</vt:lpstr>
      <vt:lpstr>Destructions et dégradations</vt:lpstr>
      <vt:lpstr>Usage de stupéfiants (AFD)</vt:lpstr>
      <vt:lpstr>Trafic de stupéfiants</vt:lpstr>
      <vt:lpstr>Escroqueries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2025-01-22T07:39:03Z</dcterms:modified>
</cp:coreProperties>
</file>